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15" windowWidth="16470" windowHeight="12810"/>
  </bookViews>
  <sheets>
    <sheet name="Документ" sheetId="2" r:id="rId1"/>
  </sheets>
  <definedNames>
    <definedName name="_xlnm.Print_Titles" localSheetId="0">Документ!$10:$11</definedName>
    <definedName name="_xlnm.Print_Area" localSheetId="0">Документ!$A$1:$F$860</definedName>
  </definedNames>
  <calcPr calcId="125725"/>
</workbook>
</file>

<file path=xl/calcChain.xml><?xml version="1.0" encoding="utf-8"?>
<calcChain xmlns="http://schemas.openxmlformats.org/spreadsheetml/2006/main">
  <c r="F734" i="2"/>
  <c r="E735"/>
  <c r="D735"/>
  <c r="G735" s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12"/>
  <c r="F735" l="1"/>
  <c r="G736"/>
  <c r="G737" s="1"/>
</calcChain>
</file>

<file path=xl/sharedStrings.xml><?xml version="1.0" encoding="utf-8"?>
<sst xmlns="http://schemas.openxmlformats.org/spreadsheetml/2006/main" count="2039" uniqueCount="672">
  <si>
    <t>(рублей)</t>
  </si>
  <si>
    <t>Наименование</t>
  </si>
  <si>
    <t>Муниципальная программа Дальнереченского муниципального района "Развитие образования на территории Дальнереченского муниципального района на 2020-2026 годы"</t>
  </si>
  <si>
    <t>0100000000</t>
  </si>
  <si>
    <t>000</t>
  </si>
  <si>
    <t xml:space="preserve">  Подпрограмма "Развитие дошкольного образования на территории Дальнереченского муниципального района"</t>
  </si>
  <si>
    <t>0110000000</t>
  </si>
  <si>
    <t xml:space="preserve">    Основное мероприятие "Реализация основных общеобразовательных программ дошкольного образования"</t>
  </si>
  <si>
    <t>0110100000</t>
  </si>
  <si>
    <t xml:space="preserve">      Расходы на обеспечение деятельности (оказание услуг,выполнение работ) муниципальных  учреждений</t>
  </si>
  <si>
    <t>0110170590</t>
  </si>
  <si>
    <t xml:space="preserve">        Субсидии бюджетным учреждениям</t>
  </si>
  <si>
    <t>610</t>
  </si>
  <si>
    <t>Итого расходов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</si>
  <si>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</si>
  <si>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0110193070</t>
  </si>
  <si>
    <t xml:space="preserve">    Основное мероприятие "Мероприятия по приведению муниципальных образовательных учреждений, реализующих программу дошкольного образования в соответствие с требованиями безопасности"</t>
  </si>
  <si>
    <t>0110300000</t>
  </si>
  <si>
    <t xml:space="preserve">      Подготовка зданий к отопительному сезону</t>
  </si>
  <si>
    <t>0110370594</t>
  </si>
  <si>
    <t xml:space="preserve">      Замена ламп накаливания на энергоэффективные</t>
  </si>
  <si>
    <t>0110370595</t>
  </si>
  <si>
    <t xml:space="preserve">      Обучение по охране труда работников муниципальных учреждений</t>
  </si>
  <si>
    <t>0110370599</t>
  </si>
  <si>
    <t xml:space="preserve">  Подпрограмма "Развитие системы общего образования на территории Дальнереченского муниципального района"</t>
  </si>
  <si>
    <t>0120000000</t>
  </si>
  <si>
    <t xml:space="preserve">    Основное мероприятие "Реализация основных общеобразовательных программ начального общего, основного общего, среднего общего образования"</t>
  </si>
  <si>
    <t>0120100000</t>
  </si>
  <si>
    <t xml:space="preserve">      Мероприятия по профессиональной переподготовке и повышению квалификации</t>
  </si>
  <si>
    <t>0120123130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</si>
  <si>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</si>
  <si>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</si>
  <si>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 района</t>
  </si>
  <si>
    <t>0120153030</t>
  </si>
  <si>
    <t xml:space="preserve">      Перевозка обучающихся в общеобразовательных организациях и проживающих в селах, не имеющих общеобразовательных организаций, к месту учебы</t>
  </si>
  <si>
    <t>0120163590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</si>
  <si>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</si>
  <si>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</si>
  <si>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0120170590</t>
  </si>
  <si>
    <t xml:space="preserve">      Организация проведения государственной аттестации выпусников  общеобразовательных организаций</t>
  </si>
  <si>
    <t>0120170593</t>
  </si>
  <si>
    <t xml:space="preserve">        Расходы на выплаты персоналу казенных учреждений</t>
  </si>
  <si>
    <t>110</t>
  </si>
  <si>
    <t xml:space="preserve">      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</si>
  <si>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0120193060</t>
  </si>
  <si>
    <t xml:space="preserve">    Основное мероприятие "Укрепление материально-технической базы школ Дальнереченского муниципального района"</t>
  </si>
  <si>
    <t>0120400000</t>
  </si>
  <si>
    <t xml:space="preserve">      Расходы на приобретение муниципальными учреждениями имущества</t>
  </si>
  <si>
    <t>0120423120</t>
  </si>
  <si>
    <t xml:space="preserve">      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</si>
  <si>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0120470600</t>
  </si>
  <si>
    <t xml:space="preserve">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модульного спортивного зала МБОУ "СОШ с. Веденка" Дальнереченского муниципального района)</t>
  </si>
  <si>
    <t>01204L505Ф</t>
  </si>
  <si>
    <t xml:space="preserve">      Обеспечение комплексного развития сельских территорий (капитальный ремонт капитальный ремонт фасада здания МОБУ "СОШ с.Веденка, столовой МОБУ "СОШ с.Ракитное")</t>
  </si>
  <si>
    <t>01204L5765</t>
  </si>
  <si>
    <t xml:space="preserve">      Дополнительные расходы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модульного спортивного зала МБОУ "СОШ с. Веденка" Дальнереченского муниципального района) за счет средств местного бюджета</t>
  </si>
  <si>
    <t>01204Д505Ф</t>
  </si>
  <si>
    <t xml:space="preserve">    Основное мероприятие "Мероприятия по приведению школ Дальнереченского муниципального района в соответствие с требованиями безопасности"</t>
  </si>
  <si>
    <t>0120500000</t>
  </si>
  <si>
    <t>0120570594</t>
  </si>
  <si>
    <t>0120570595</t>
  </si>
  <si>
    <t xml:space="preserve">    Основное мероприятие "Развитие инициативного бюджетирования в Дальнереченском муниципальном районе"</t>
  </si>
  <si>
    <t>0120800000</t>
  </si>
  <si>
    <t xml:space="preserve">      Реализация проекта инициативного бюджетирования: "Школьный двор. Приобретение теневых навесов на территории МОБУ "СОШ с.Сальское Дальнереченского муниципального района"</t>
  </si>
  <si>
    <t>0120823121</t>
  </si>
  <si>
    <t xml:space="preserve">      Реализация проекта инициативного бюджетирования: "Подготовка помещения для оснащения специального образовательного центра "Точка роста", направленного на подготовку детей к цифровому, естественно-научному, техническому и гуманитарному профилям, предусмотренного федеральным проектом "Современная школа", входящим в нацпроект "Образование" в МОБУ "СОШ с.Веденка Дальнереченского муниципального района"</t>
  </si>
  <si>
    <t>0120870601</t>
  </si>
  <si>
    <t xml:space="preserve">      Реализация проекта инициативного бюджетирования "Школьный двор с.Рождественка" по направлению "Молодежный бюджет"</t>
  </si>
  <si>
    <t>01208S2751</t>
  </si>
  <si>
    <t xml:space="preserve">      Реализация проекта инициативного бюджетирования "Сохраним историю. Музей под открытым небом с.Веденка" по направлению "Молодежный бюджет"</t>
  </si>
  <si>
    <t>01208S2752</t>
  </si>
  <si>
    <t xml:space="preserve">    Основное мероприятие "Благоустройство территорий школ Дальнереченского муниципального района"</t>
  </si>
  <si>
    <t>0120900000</t>
  </si>
  <si>
    <t xml:space="preserve">      Реализация проекта "Школьный двор с.Рождественка"</t>
  </si>
  <si>
    <t>0120922751</t>
  </si>
  <si>
    <t xml:space="preserve">    Основное мероприятие: "Организация питания детей в школьных столовых"</t>
  </si>
  <si>
    <t>0120П00000</t>
  </si>
  <si>
    <t xml:space="preserve">      Расходы на обеспечение бесплатным питанием учащихся в муниципальных общеобразовательных учреждений за счет средств районного бюджета</t>
  </si>
  <si>
    <t>0120П23050</t>
  </si>
  <si>
    <t xml:space="preserve">      Расходы на обеспечение бесплатным питанием учащихся в муниципальных общеобразовательных учреждений за счет средств краевого бюджета</t>
  </si>
  <si>
    <t>0120П93150</t>
  </si>
  <si>
    <t xml:space="preserve">      Расходы на реализацию государственного полномочия по обеспечению горячим питанием обучающихся, получающим начальное общее образование, за счет средств федерального бюджета</t>
  </si>
  <si>
    <t>0120ПR3040</t>
  </si>
  <si>
    <t xml:space="preserve">    Федеральный проект "Патриотическое воспитание граждан Российской Федерации"</t>
  </si>
  <si>
    <t>012EВ00000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</si>
  <si>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</si>
  <si>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</si>
  <si>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Подпрограмма "Развитие системы дополнительного образования, отдыха, оздоровления и занятости детей и подростков на территории Дальнереченского муниципального района"</t>
  </si>
  <si>
    <t>0130000000</t>
  </si>
  <si>
    <t xml:space="preserve">    Основное мероприятие "Реализация дополнительных общеобразовательных общеразвивающих программ"</t>
  </si>
  <si>
    <t>0130100000</t>
  </si>
  <si>
    <t>0130170590</t>
  </si>
  <si>
    <t xml:space="preserve">      Обеспечение функционирования системы персонифицированного финансирования дополнительного образования детей</t>
  </si>
  <si>
    <t>0130170591</t>
  </si>
  <si>
    <t xml:space="preserve">    Основное мероприятие "Мероприятия по приведению муниципальных учреждений дополнительного образования в соответствие с требованиями безопасности"</t>
  </si>
  <si>
    <t>0130200000</t>
  </si>
  <si>
    <t>0130270594</t>
  </si>
  <si>
    <t xml:space="preserve">      Замена противопожарного оборудования</t>
  </si>
  <si>
    <t>0130270598</t>
  </si>
  <si>
    <t>0130270599</t>
  </si>
  <si>
    <t xml:space="preserve">    Основное мероприятие "Организация отдыха, оздоровления и занятости детей и подростков на территории Дальнереченского муниципального района"</t>
  </si>
  <si>
    <t>0130300000</t>
  </si>
  <si>
    <t xml:space="preserve">      Организация временного трудоустройства несовершенолетних в возрасте от 14 до 18 лет</t>
  </si>
  <si>
    <t>0130323090</t>
  </si>
  <si>
    <t xml:space="preserve">      Мероприятия по выявлению и оказанию помощи несовершенолетним и семьям "группы риска"</t>
  </si>
  <si>
    <t>0130323100</t>
  </si>
  <si>
    <t xml:space="preserve">      Приобретение игрового оборудования для обеспечения функционирования летних пришкольных лагерей</t>
  </si>
  <si>
    <t>0130323120</t>
  </si>
  <si>
    <t xml:space="preserve">      Проведение мероприятий для детей и молодежи (соревнования, конкурсы, слеты, фестивали)</t>
  </si>
  <si>
    <t>0130323140</t>
  </si>
  <si>
    <t xml:space="preserve">      Организация и обеспечение оздоровления и отдыха детей Приморского края (за исключением организации отдыха детей в каникулярное время)</t>
  </si>
  <si>
    <t>0130393080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</si>
  <si>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</si>
  <si>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</si>
  <si>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Основное мероприятие "Укрепление материально-технической базы учреждений дополнительного образования Дальнереченского муниципального района"</t>
  </si>
  <si>
    <t>0130400000</t>
  </si>
  <si>
    <t xml:space="preserve">      Ремонт помещений организаций дополнительного образования</t>
  </si>
  <si>
    <t>0130420600</t>
  </si>
  <si>
    <t xml:space="preserve">      Обеспечение комплексного развития сельских территорий (капитальный ремонт здания МБУ ДО "ДЮСШ с.Веденка")</t>
  </si>
  <si>
    <t>01304L5766</t>
  </si>
  <si>
    <t xml:space="preserve">  отдельные мероприятия</t>
  </si>
  <si>
    <t>0190000000</t>
  </si>
  <si>
    <t xml:space="preserve">    Основное мероприятие "Сопровождение реализации муниципальной программы"</t>
  </si>
  <si>
    <t>0190100000</t>
  </si>
  <si>
    <t>0190170590</t>
  </si>
  <si>
    <t xml:space="preserve">        Уплата налогов, сборов и иных платежей</t>
  </si>
  <si>
    <t>850</t>
  </si>
  <si>
    <t xml:space="preserve">    Основное мероприятие "Компенсация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</si>
  <si>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0190200000</t>
  </si>
  <si>
    <t xml:space="preserve">      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</si>
  <si>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0190293090</t>
  </si>
  <si>
    <t>Муниципальная программа Дальнереченского муниципального района"Развитие и сохранение культуры, спорта, молодежной политики на территории Дальнереченского муниципального района на 2020-2026 годы"</t>
  </si>
  <si>
    <t>0200000000</t>
  </si>
  <si>
    <t xml:space="preserve">  Отдельные мероприятия</t>
  </si>
  <si>
    <t>0290000000</t>
  </si>
  <si>
    <t xml:space="preserve">    Основное мероприятие "Организация и проведение культурно-досуговых мероприятий и участие в мероприятиях других уровней"</t>
  </si>
  <si>
    <t>0290100000</t>
  </si>
  <si>
    <t xml:space="preserve">      Проведение мероприятий для жителей района в рамках общегосударственных и общерайонных праздников</t>
  </si>
  <si>
    <t>0290124020</t>
  </si>
  <si>
    <t xml:space="preserve">    Основное мероприятие "Развитие библиотечного дела"</t>
  </si>
  <si>
    <t>0290200000</t>
  </si>
  <si>
    <t xml:space="preserve">      Расходы на обеспечение деятельности (оказание услуг,выполнение работ) муниципальных учреждений</t>
  </si>
  <si>
    <t>0290270590</t>
  </si>
  <si>
    <t xml:space="preserve">      Подписка на периодические издания</t>
  </si>
  <si>
    <t>0290270591</t>
  </si>
  <si>
    <t xml:space="preserve">      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</si>
  <si>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02902L5190</t>
  </si>
  <si>
    <t xml:space="preserve">      Расходы на комплектование книжных фондов и обеспечение информационно-техническим оборудованием библиотек</t>
  </si>
  <si>
    <t>02902S2540</t>
  </si>
  <si>
    <t xml:space="preserve">    Основное мероприятие: "Сохранение объектов культурного наследия "</t>
  </si>
  <si>
    <t>0290300000</t>
  </si>
  <si>
    <t xml:space="preserve">      Ремонтно- реставрационные и благоустроительные работы памятников истории и культуры, находящихся в собственности Дальнереченского муниципального района</t>
  </si>
  <si>
    <t>0290324030</t>
  </si>
  <si>
    <t xml:space="preserve">    Основное мероприятие "Проведение районных соревнований по различным видам спорта (согласно календарного плана)"</t>
  </si>
  <si>
    <t>0290400000</t>
  </si>
  <si>
    <t xml:space="preserve">      Проведение физкультурно-оздоровительных и спортивных мероприятий муниципального образования</t>
  </si>
  <si>
    <t>0290423150</t>
  </si>
  <si>
    <t xml:space="preserve">      Расходы на приобретение и поставку спортивного инвентаря, спортивного оборудования и иного имущества для развития массового спорта (местный бюджет)</t>
  </si>
  <si>
    <t>02904S2230</t>
  </si>
  <si>
    <t xml:space="preserve">      Дополнительные расходы на приобретение и поставку спортивного инвентаря, спортивного оборудования и иного имущества для развития массового спорта за счет средств местного бюджета</t>
  </si>
  <si>
    <t>02904Д2230</t>
  </si>
  <si>
    <t xml:space="preserve">    Основное мероприятие "Создание условий для духовного творчества молодежи, гражданско-патриотическое воспитание"</t>
  </si>
  <si>
    <t>0290500000</t>
  </si>
  <si>
    <t xml:space="preserve">      Организация воспитательной работы, содержательного досуга и отдыха детей, подростков и молодежи</t>
  </si>
  <si>
    <t>0290523140</t>
  </si>
  <si>
    <t xml:space="preserve">    Основное мероприятие "Организационное обеспечение программы"</t>
  </si>
  <si>
    <t>0290600000</t>
  </si>
  <si>
    <t>0290670590</t>
  </si>
  <si>
    <t xml:space="preserve">    Основное мероприятие "Строительство и капитальный ремонт домов культуры сельских поселений Дальнереченского муниципального района"</t>
  </si>
  <si>
    <t>0290900000</t>
  </si>
  <si>
    <t xml:space="preserve">      Софинансирование расходных обязательств, возникающих при выполнении полномочий ОМС поселений по обеспечению жителей поселения услугами организаций культуры (капитальный ремонт кровли МКУ "КДЦ с.Рождественка")</t>
  </si>
  <si>
    <t>0290962050</t>
  </si>
  <si>
    <t xml:space="preserve">        Иные межбюджетные трансферты</t>
  </si>
  <si>
    <t>540</t>
  </si>
  <si>
    <t>Муниципальная программа Дальнереченского муниципального района "Развитие предпринимательства в Дальнереченском муниципальном районе на 2020-2026 годы"</t>
  </si>
  <si>
    <t>0300000000</t>
  </si>
  <si>
    <t>0390000000</t>
  </si>
  <si>
    <t xml:space="preserve">    Основное мероприятие "Финансовая и имущественная поддержка субъектов малого и среднего предпринимательства. самозанятых граждан и граждан. ведущих личные подсобные хозяйства"</t>
  </si>
  <si>
    <t>0390100000</t>
  </si>
  <si>
    <t xml:space="preserve">      Популяризация продукции местных производителей; содействие в участии юридических лиц и индивидуальных предпринимателей (в том числе самозанятых граждан и граждан, ведущих личные подсобные хозяйства) в выставках, ярмарках и иных реализуемых проектах на территории Приморского края</t>
  </si>
  <si>
    <t>0390123462</t>
  </si>
  <si>
    <t xml:space="preserve">      Возмещение части затрат субъектам малого и среднего предпринимательства, осуществляющих свою деятельность в области сельскохозяйственного производства, на техническое переоснащение сельскохозяйственного производства, приобретение техники, строительство (реконструкцию) производственных зданий (помещений) и приобретение племенного скота</t>
  </si>
  <si>
    <t>0390163461</t>
  </si>
  <si>
    <t xml:space="preserve">      Возмещение части затрат субъектам малого и среднего предпринимательства, осуществляющих свою деятельность в сфере социального предпринимательства</t>
  </si>
  <si>
    <t>0390163463</t>
  </si>
  <si>
    <t xml:space="preserve">      Возмещение части затрат субъектам малого и среднего предпринимательства, связанных с производством хлеба и мучных кондитерских изделий в пекарнях</t>
  </si>
  <si>
    <t>0390163464</t>
  </si>
  <si>
    <t xml:space="preserve">    Основное мероприятие "Организация и проведение конкурсных мероприятий и профессиональных праздников в целях популяризации предпринимательской деятельности"</t>
  </si>
  <si>
    <t>0390200000</t>
  </si>
  <si>
    <t xml:space="preserve">      Проведение профессиональных праздников, популяризация предпринимательской деятельности и формирование положительного имиджа предпринимателя</t>
  </si>
  <si>
    <t>0390223450</t>
  </si>
  <si>
    <t xml:space="preserve">      Проведение семинаров, бизнес-встреч, встреч по обмену опытом по вопросам развития малого и среднего предпринимательства, субъектом малого и среднего предпринимательства, осуществляющих деятельность в сфере социального предпринимательства, социально ориентированных некоммерческих организаций (СО НКО) и физических лиц, не являющихся индивидуальными предпринимателями</t>
  </si>
  <si>
    <t>0390223454</t>
  </si>
  <si>
    <t>Муниципальная программа Дальнереченского муниципального района "Комплексные меры противодействия злоупотреблению наркотиками и их незаконному обороту на территории Дальнереченского муниципального района на 2020-2026 годы"</t>
  </si>
  <si>
    <t>0400000000</t>
  </si>
  <si>
    <t>0490000000</t>
  </si>
  <si>
    <t xml:space="preserve">    Основное мероприятие "Профилактика злоупотребления, распространения наркомании"</t>
  </si>
  <si>
    <t>0490100000</t>
  </si>
  <si>
    <t xml:space="preserve">      Организация и проведение антинаркотических акций</t>
  </si>
  <si>
    <t>0490123161</t>
  </si>
  <si>
    <t xml:space="preserve">      Организация работы по изготовлению и распространению печатной продукции, средств наглядной агитации, направленных на профилактику наркомании</t>
  </si>
  <si>
    <t>0490123162</t>
  </si>
  <si>
    <t xml:space="preserve">    Основное мероприятие "Противодействие незаконному обороту наркотических средств и психотропных веществ"</t>
  </si>
  <si>
    <t>0490200000</t>
  </si>
  <si>
    <t xml:space="preserve">      Приобретение тест-полосок для иммунохроматографического определения наркотических веществ с целью выявления потребителей наркотиков</t>
  </si>
  <si>
    <t>0490223163</t>
  </si>
  <si>
    <t xml:space="preserve">      Ежегодное проведение оперативно- профилактических операций направленных на выявление незаконных посевов наркокультур, уничтожение очагов произрастания конопли</t>
  </si>
  <si>
    <t>0490223164</t>
  </si>
  <si>
    <t>Муниципальная программа Дальнереченского муниципального района "Обеспечение мероприятий по гражданской обороне, предупреждению чрезвычайных ситуаций природного и техногенного характера, безопасности на водных объектах и пожарной безопасности на территории Дальнереченского муниципального района на 2020-2026 годы"</t>
  </si>
  <si>
    <t>0500000000</t>
  </si>
  <si>
    <t>0590000000</t>
  </si>
  <si>
    <t xml:space="preserve">    Основное мероприятие "Мероприятия по гражданской обороне, предупреждению чрезвычайных ситуаций природного и техногенного характера"</t>
  </si>
  <si>
    <t>0590100000</t>
  </si>
  <si>
    <t xml:space="preserve">      Резервный фонд администрации Дальнереченского муниципального района на ликвидацию последствий чрезвычайных ситуаций и стихийных бедствий</t>
  </si>
  <si>
    <t>059011711F</t>
  </si>
  <si>
    <t xml:space="preserve">        Резервные средства</t>
  </si>
  <si>
    <t>870</t>
  </si>
  <si>
    <t xml:space="preserve">      Переработка и оформление Паспорта безопасности территории Дальнереченского муниципального района</t>
  </si>
  <si>
    <t>059012300G</t>
  </si>
  <si>
    <t xml:space="preserve">      Расходы по созданию и восполнению резерва материальных ресурсов для предупреждения и ликвидации чрезвычайных ситуаций природного и техногенного характера на территории Дальнереченского муниципального района</t>
  </si>
  <si>
    <t>059012300R</t>
  </si>
  <si>
    <t xml:space="preserve">      Организация и проведение учений, тренировок по ГО</t>
  </si>
  <si>
    <t>059012303G</t>
  </si>
  <si>
    <t xml:space="preserve">      Обеспечение безопасности людей на водных объектах, предотвращение несчастных случаев на водоемах (в том числе: патрулирование,  изготовление планшетов, аншлагов, запрещающих знаков в необорудованных местах для купания и выхода на лед)</t>
  </si>
  <si>
    <t>059012304G</t>
  </si>
  <si>
    <t xml:space="preserve">      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</si>
  <si>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059012305G</t>
  </si>
  <si>
    <t xml:space="preserve">      Неотложные аварийно-восстановительные работы</t>
  </si>
  <si>
    <t>059012306G</t>
  </si>
  <si>
    <t xml:space="preserve">      Поддержание в состоянии постоянной готовности к использованию систем оповещения населения об опасностях (приобретение и эксплуатационно-техническое обслуживание средств связи, аппаратуры оповещения, аренда технических средств)</t>
  </si>
  <si>
    <t>059012308G</t>
  </si>
  <si>
    <t xml:space="preserve">      Приобретение или изготовление и эксплуатация аварийно- спасательного оборудования (в т.ч. нестандартного) и технических средств специальной разведки. средств индивидуальной защиты</t>
  </si>
  <si>
    <t>059012309G</t>
  </si>
  <si>
    <t xml:space="preserve">      Оснащение маневренной и патрульно-контрольных групп для обеспечения пожарной безопасности на территории МО</t>
  </si>
  <si>
    <t>059012311G</t>
  </si>
  <si>
    <t xml:space="preserve">      Создание, содержание организация деятельности аварийно-спасательных служб и (или) аварийно-спасательных формирований, в том числе оснащение средствами управления, связи единой дежурно-диспетчерской службы</t>
  </si>
  <si>
    <t>059012312G</t>
  </si>
  <si>
    <t xml:space="preserve">      Софинансирование расходных обязательств, возникающих при выполнении полномочий ОМС поселений по содержанию пожарных машин (в случае обеспечения ими добровольных пожарных дружин, созданных в поселении)</t>
  </si>
  <si>
    <t>059016312G</t>
  </si>
  <si>
    <t xml:space="preserve">    Основное мероприятие "Проведение санитарно-противоэпидемиологических мероприятий в целях предотвращения распространения новой коронавирусной инфекции (COVID-19)"</t>
  </si>
  <si>
    <t>0590300000</t>
  </si>
  <si>
    <t xml:space="preserve">      Расходы на проведение санитарно-противоэпидемиологических мероприятий по предупреждению распространения новой коронавирусной инфекции</t>
  </si>
  <si>
    <t>059032315G</t>
  </si>
  <si>
    <t xml:space="preserve">    Основное мероприятие "Мероприятия по организации тушения ландшафтных (природных) пожаров (за исключением лесных) силами и средствами добровольных пожарных дружин"</t>
  </si>
  <si>
    <t>0590400000</t>
  </si>
  <si>
    <t xml:space="preserve">      Расходы на обеспечение первичных мер пожарной безопасности в границах муниципальных образований, за границами сельских населенных пунктов (материальное стимулирование пожарных добровольцев)</t>
  </si>
  <si>
    <t>0590423501</t>
  </si>
  <si>
    <t xml:space="preserve">        Расходы на выплаты персоналу государственных (муниципальных) органов</t>
  </si>
  <si>
    <t>120</t>
  </si>
  <si>
    <t>Муниципальная программа Дальнереченского муниципального района "Социальная поддержка инвалидов в Дальнереченском муниципальном районе на 2020-2026 годы"</t>
  </si>
  <si>
    <t>0600000000</t>
  </si>
  <si>
    <t>0690000000</t>
  </si>
  <si>
    <t xml:space="preserve">    Основное мероприятие "Проведение организационных мероприятий по созданию доступной среды для инвалидов и других малообеспеченных групп населения"</t>
  </si>
  <si>
    <t>0690100000</t>
  </si>
  <si>
    <t xml:space="preserve">      Изготовление памятки по правилам взаимодействия и оказания помощи лицам с ограниченными возможностями</t>
  </si>
  <si>
    <t>0690123010</t>
  </si>
  <si>
    <t xml:space="preserve">      Информационное освещение деятельности органов местного самоуправления  в средствах массовой информации</t>
  </si>
  <si>
    <t>0690123190</t>
  </si>
  <si>
    <t xml:space="preserve">    Основное мероприятие "Адаптация объектов жилого фонда с учетом потребности инвалидов, испытывающих трудности в передвижении"</t>
  </si>
  <si>
    <t>0690300000</t>
  </si>
  <si>
    <t xml:space="preserve">      Создание условий для свободного доступа инвалидов к жилым помещениям</t>
  </si>
  <si>
    <t>0690323514</t>
  </si>
  <si>
    <t>Муниципальная программа Дальнереченского муниципального района "Развитие муниципальной службы в Дальнереченском муниципальном районе на 2020-2026 годы"</t>
  </si>
  <si>
    <t>0700000000</t>
  </si>
  <si>
    <t>0790000000</t>
  </si>
  <si>
    <t xml:space="preserve">    Основное мероприятие "Формирование системы управления муниципальной службой"</t>
  </si>
  <si>
    <t>0790200000</t>
  </si>
  <si>
    <t>0790223130</t>
  </si>
  <si>
    <t>0790223190</t>
  </si>
  <si>
    <t>Муниципальная программа Дальнереченского муниципального района "Содержание и развитие муниципального хозяйства Дальнереченского муниципального района на 2020-2026 годы"</t>
  </si>
  <si>
    <t>0800000000</t>
  </si>
  <si>
    <t xml:space="preserve">  Подпрограмма "Содержание и развитие жилищного хозяйства Дальнереченского муниципального района"</t>
  </si>
  <si>
    <t>0810000000</t>
  </si>
  <si>
    <t xml:space="preserve">    Основное мероприятие "Капитальный ремонт и ремонт муниципального жилищного фонда в селах Дальнереченского муниципального района"</t>
  </si>
  <si>
    <t>0810100000</t>
  </si>
  <si>
    <t xml:space="preserve">      Капитальный ремонт и ремонт муниципального жилищного фонда в селах Дальнереченского муниципального района</t>
  </si>
  <si>
    <t>0810123511</t>
  </si>
  <si>
    <t xml:space="preserve">      Капитальный ремонт и ремонт многоквартирных домов</t>
  </si>
  <si>
    <t>0810123512</t>
  </si>
  <si>
    <t xml:space="preserve">    Основное мероприятие: "Реализация бюджетных инвестиций"</t>
  </si>
  <si>
    <t>0810200000</t>
  </si>
  <si>
    <t xml:space="preserve">      Приобретение жилищного фонда в целях обеспечения малоимущих граждан</t>
  </si>
  <si>
    <t>0810240014</t>
  </si>
  <si>
    <t xml:space="preserve">        Бюджетные инвестиции</t>
  </si>
  <si>
    <t>410</t>
  </si>
  <si>
    <t xml:space="preserve">      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</si>
  <si>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0810293210</t>
  </si>
  <si>
    <t xml:space="preserve">      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за счеи средств федерального и краевого бюджетов</t>
  </si>
  <si>
    <t>08102R0820</t>
  </si>
  <si>
    <t xml:space="preserve">    Основное мероприятие: "Переселение граждан из аварийного муниципального жилищного фонда в селах Дальнереченского муниципального района"</t>
  </si>
  <si>
    <t>0810500000</t>
  </si>
  <si>
    <t xml:space="preserve">     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</t>
  </si>
  <si>
    <t>0810527482</t>
  </si>
  <si>
    <t xml:space="preserve">      Расходы на проведение работ по сносу аварийного муниципального жилищного фонда в селах Дальнереченского муниципального района</t>
  </si>
  <si>
    <t>0810527483</t>
  </si>
  <si>
    <t xml:space="preserve">      Приобретение муниципального жилищного фонда в селах Дальнереченского муниципального района для переселения граждан из аварийного жилья</t>
  </si>
  <si>
    <t>0810527484</t>
  </si>
  <si>
    <t xml:space="preserve">  Подпрограмма "Комплексное развитие систем коммунальной инфраструктуры Дальнереченского муниципального района"</t>
  </si>
  <si>
    <t>0820000000</t>
  </si>
  <si>
    <t xml:space="preserve">    Основное мероприятие "Система теплоснабжения"</t>
  </si>
  <si>
    <t>0820100000</t>
  </si>
  <si>
    <t xml:space="preserve">      Расходы по приобретению и доставке материалов для ремонта тепловых сетей</t>
  </si>
  <si>
    <t>0820123531</t>
  </si>
  <si>
    <t xml:space="preserve">      Аварийно-восстановительные работы по ремонту кровли котельной № 2-12 с.Боголюбовка, ул.Озёрная 9а</t>
  </si>
  <si>
    <t>0820123532</t>
  </si>
  <si>
    <t xml:space="preserve">    Основное мероприятие "Система водоснабжения"</t>
  </si>
  <si>
    <t>0820200000</t>
  </si>
  <si>
    <t xml:space="preserve">      Работы по подведению наружных сетей водоснабжения и водоотведения к ФАПу с. Веденка</t>
  </si>
  <si>
    <t>0820223112</t>
  </si>
  <si>
    <t xml:space="preserve">      Ремонт содержание водозаборной скважины, водопроводных сетей, водонасосной станции с.Стретенка</t>
  </si>
  <si>
    <t>0820223333</t>
  </si>
  <si>
    <t xml:space="preserve">      Проведение мероприятий, исключающий сброс на рельеф местности неочищенных сточных вод из канализационных сетей</t>
  </si>
  <si>
    <t>0820223535</t>
  </si>
  <si>
    <t xml:space="preserve">      Ремонт и содержание водозаборной скважины с. Ракитное</t>
  </si>
  <si>
    <t>0820223546</t>
  </si>
  <si>
    <t xml:space="preserve">      Капитальный ремонт шахтного колодца в с. Междуречье, ул.Мира</t>
  </si>
  <si>
    <t>0820223551</t>
  </si>
  <si>
    <t xml:space="preserve">      Возмещение затрат, связанных с выполнением работ и оказанием услуг по водоснабжению и водоотведению потребителям Дальнереченского муниципального района</t>
  </si>
  <si>
    <t>0820263420</t>
  </si>
  <si>
    <t xml:space="preserve">    Основное мероприятие "Организация ритуальных услуг и содержание мест захоронения"</t>
  </si>
  <si>
    <t>0820300000</t>
  </si>
  <si>
    <t xml:space="preserve">      Организация и содержание мест захоронения</t>
  </si>
  <si>
    <t>0820326040</t>
  </si>
  <si>
    <t xml:space="preserve">      Расходы на проведение цифровой инвентаризации кладбищ</t>
  </si>
  <si>
    <t>0820326050</t>
  </si>
  <si>
    <t xml:space="preserve">      Иные межбюджетные трансферты на содержание мест захоронения</t>
  </si>
  <si>
    <t>0820362210</t>
  </si>
  <si>
    <t xml:space="preserve">   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</si>
  <si>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08203S2170</t>
  </si>
  <si>
    <t xml:space="preserve">    Основное мероприятие "Свалки ТБО"</t>
  </si>
  <si>
    <t>0820400000</t>
  </si>
  <si>
    <t xml:space="preserve">      Ликвидация несанкционированных свалок</t>
  </si>
  <si>
    <t>0820423405</t>
  </si>
  <si>
    <t xml:space="preserve">    Основное мероприятие "Обеспечение граждан твёрдым топливом (дровами)"</t>
  </si>
  <si>
    <t>0820700000</t>
  </si>
  <si>
    <t xml:space="preserve">      Обеспечение граждан твёрдым топливом (дровами) за счет местного бюджета</t>
  </si>
  <si>
    <t>08207S2620</t>
  </si>
  <si>
    <t xml:space="preserve">  Подпрограмма "Строительство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района"</t>
  </si>
  <si>
    <t>0830000000</t>
  </si>
  <si>
    <t xml:space="preserve">    Основное мероприятие "Капитальный ремонт дамб обвалования Дальнереченского района"</t>
  </si>
  <si>
    <t>0830300000</t>
  </si>
  <si>
    <t xml:space="preserve">      Приобретение грунта для капитального ремонта дамбы обвалования с. Соловьёвка</t>
  </si>
  <si>
    <t>0830323558</t>
  </si>
  <si>
    <t xml:space="preserve">      Разработка локально-сметных расчетов на проведение капитального ремонта дамбы обвалования с. Соловьевка</t>
  </si>
  <si>
    <t>0830323559</t>
  </si>
  <si>
    <t xml:space="preserve">      Обеспечение мероприятий по осуществлению независимого строительного контроля в процессе капитального ремонта дамбы обвалования с. Соловьёвка</t>
  </si>
  <si>
    <t>0830324330</t>
  </si>
  <si>
    <t xml:space="preserve">      Капитальный ремонт дамбы обвалования с. Соловьевка</t>
  </si>
  <si>
    <t>08303S2130</t>
  </si>
  <si>
    <t xml:space="preserve">    Основное мероприятие "Устройство и содержание гидротехнических сооружений"</t>
  </si>
  <si>
    <t>0830400000</t>
  </si>
  <si>
    <t xml:space="preserve">      Расчистка и углубление канала в с.Ракитное</t>
  </si>
  <si>
    <t>0830423501</t>
  </si>
  <si>
    <t xml:space="preserve">      Аварийно-спасательные работы (устройство временного защитного сооружения) в с.Ракитное</t>
  </si>
  <si>
    <t>0830423502</t>
  </si>
  <si>
    <t xml:space="preserve">      Аварийно-восстановительные работы по очистке и углублению водоотводного канала вдоль с.Веденка Дальнереченского муниципального района</t>
  </si>
  <si>
    <t>0830423508</t>
  </si>
  <si>
    <t xml:space="preserve">      Расчистка и углубление водоотводных каналов в с.Соловьевка Дальнереченского муниципального района</t>
  </si>
  <si>
    <t>0830423509</t>
  </si>
  <si>
    <t xml:space="preserve">      Приобретение стальных труб для отвода воды с с.Соловьевка</t>
  </si>
  <si>
    <t>0830423510</t>
  </si>
  <si>
    <t xml:space="preserve">      Расходы по определению фактического состояния, геометрических характеристик гидротехнических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</t>
  </si>
  <si>
    <t>0830423511</t>
  </si>
  <si>
    <t xml:space="preserve">      Работы по укладке водоотводных труб в дамбу с.Соловьёвка</t>
  </si>
  <si>
    <t>0830423512</t>
  </si>
  <si>
    <t xml:space="preserve">      Очистка водоотводных каналов в с.Соловьёвка</t>
  </si>
  <si>
    <t>0830423513</t>
  </si>
  <si>
    <t xml:space="preserve">      Аварийно восстановительные работы на дамбе с.Зимники</t>
  </si>
  <si>
    <t>0830423514</t>
  </si>
  <si>
    <t xml:space="preserve">      Аварийно-восстановительные работы по наращиванию берега водоотводного канала вдоль с.Сальское Дальнереченского муниципального района</t>
  </si>
  <si>
    <t>0830423515</t>
  </si>
  <si>
    <t xml:space="preserve">      Аварийно-восстановительные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</t>
  </si>
  <si>
    <t>0830423516</t>
  </si>
  <si>
    <t xml:space="preserve">      Работы по подвозу грунта в целях укрепления водоотводных каналов, гребня дамбы в с.Соловьевка Дальнереченского муниципального района</t>
  </si>
  <si>
    <t>0830423517</t>
  </si>
  <si>
    <t xml:space="preserve">      Аварийно-спасательные работы по наращиванию гребня дамбы с.Сальское Дальнереченского муниципального района</t>
  </si>
  <si>
    <t>0830423518</t>
  </si>
  <si>
    <t xml:space="preserve">      Аварийно-восстановительные работы на дамбе с.Сальское</t>
  </si>
  <si>
    <t>0830423519</t>
  </si>
  <si>
    <t xml:space="preserve">      Аварийно-восстановительные работы по укладке, очистке водопропускных труб и углублению водоотводных каналов в с.Веденка и с.Соловьёвка</t>
  </si>
  <si>
    <t>0830423520</t>
  </si>
  <si>
    <t xml:space="preserve">      Аварийно-восстановительные работы по укладке водоотводной трубы по ул. 30 лет Победы и ремонту шлюза по ул. 60 лет Октября в с.Сальское</t>
  </si>
  <si>
    <t>0830423521</t>
  </si>
  <si>
    <t xml:space="preserve">      Аварийно-спасательные работы (очистка и углубление водотводного канала в районе ул. Северная с. Ракитное)</t>
  </si>
  <si>
    <t>0830423522</t>
  </si>
  <si>
    <t xml:space="preserve">      Аварийно-спасательные работы (засыпка водопропускных труб с. Веденка, Соловьевка и отсыпка защитного бурта по ул. Набережная с. Веденка)</t>
  </si>
  <si>
    <t>0830423523</t>
  </si>
  <si>
    <t xml:space="preserve">      Аварийно-спасательные работы (укрепление тела шлюза, пересыпка водоотводных труб в селе Сальское)</t>
  </si>
  <si>
    <t>0830423524</t>
  </si>
  <si>
    <t xml:space="preserve">      Аварийно-восстановительные работы на дамбе с. Боголюбовка (берегоукрепление дамбы)</t>
  </si>
  <si>
    <t>0830423525</t>
  </si>
  <si>
    <t xml:space="preserve">  Подпрограмма "Развитие транспортного комплекса на территории Дальнереченского муниципального района"</t>
  </si>
  <si>
    <t>0840000000</t>
  </si>
  <si>
    <t xml:space="preserve">    Основное мероприятие "Организация и развитие перевозок пассажиров общественным транспортом по регулируемым тарифам"</t>
  </si>
  <si>
    <t>0840100000</t>
  </si>
  <si>
    <t xml:space="preserve">      Возмещение затрат или недополученных доходов от предоставления транспортных услуг населению в границах Дальнереченского муниципального района</t>
  </si>
  <si>
    <t>0840163420</t>
  </si>
  <si>
    <t xml:space="preserve">      Расходы  по установлению  регулируемых тарифов на регулярные перевозки пассажиров и багажа автомобильным  и наземным электрическим общественным транспортом  по муниципальным маршрутам в границах муниципального образования</t>
  </si>
  <si>
    <t>0840193130</t>
  </si>
  <si>
    <t xml:space="preserve">      Организация транспортного обслуживания населения в границах Дальнереченского муниципального района</t>
  </si>
  <si>
    <t>08401S2410</t>
  </si>
  <si>
    <t xml:space="preserve">    Основное мероприятие "Развитие дорожной отрасли на территории Дальнереченского муниципального района"</t>
  </si>
  <si>
    <t>0840200000</t>
  </si>
  <si>
    <t xml:space="preserve">      Капитальный ремонт  и ремонт дорог местного значения Дальнереченского муниципального района за счет средств Дорожного фонда</t>
  </si>
  <si>
    <t>084022102D</t>
  </si>
  <si>
    <t xml:space="preserve">      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</si>
  <si>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>084022103D</t>
  </si>
  <si>
    <t xml:space="preserve">      Иные межбюджетные трансферты на содержание дорог местного значения за счет средств Дорожного фонда</t>
  </si>
  <si>
    <t>084026221D</t>
  </si>
  <si>
    <t xml:space="preserve">      Иные межбюджетные трансферты на выполнение работ по капитальному ремонту и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</t>
  </si>
  <si>
    <t>084026222D</t>
  </si>
  <si>
    <t xml:space="preserve">      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</t>
  </si>
  <si>
    <t>08402S2390</t>
  </si>
  <si>
    <t>0840300000</t>
  </si>
  <si>
    <t xml:space="preserve">      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"Твой проект"</t>
  </si>
  <si>
    <t>08403S2363</t>
  </si>
  <si>
    <t>0890000000</t>
  </si>
  <si>
    <t xml:space="preserve">    Основное мероприятие "Создание и развитие системы газоснабжения на территории Дальнереченского муниципального района"</t>
  </si>
  <si>
    <t>0890300000</t>
  </si>
  <si>
    <t xml:space="preserve">      Создание и развитие системы газоснабжения муниципальных образований</t>
  </si>
  <si>
    <t>08903S2280</t>
  </si>
  <si>
    <t>Муниципальная программа Дальнереченского муниципального района "Информатизация и обеспечение информационной безопасности, техническое обслуживание и ремонт оргтехники в органах местного самоуправления Дальнереченского муниципального района на 2020-2026 годы"</t>
  </si>
  <si>
    <t>0900000000</t>
  </si>
  <si>
    <t>0990000000</t>
  </si>
  <si>
    <t xml:space="preserve">    Основное мероприятие "Информационное освещение деятельности органов местного самоуправления Дальнереченского муниципального района, опубликование нормативно-правовых актов Дальнереческого муниципального района в печатных СМИ"</t>
  </si>
  <si>
    <t>0990100000</t>
  </si>
  <si>
    <t xml:space="preserve">      Информационное освещение деятельности органов местного самоуправления в средствах массовой информации</t>
  </si>
  <si>
    <t>0990123190</t>
  </si>
  <si>
    <t xml:space="preserve">      Расходы по оплате договоров с печатными средствами массовой информации (опубликование нормативных документов муниципального образования)</t>
  </si>
  <si>
    <t>0990123401</t>
  </si>
  <si>
    <t xml:space="preserve">    Основное мероприятие "Обеспечение сопровождения финансового обмена данными по средствам удаленного подключения. Обеспечение нормативно правовой информацией федерального и краевого значения в администрации Дальнереченского муниципального района, управлении финансов администрации Дальнереченского района"</t>
  </si>
  <si>
    <t>0990200000</t>
  </si>
  <si>
    <t>0990270590</t>
  </si>
  <si>
    <t xml:space="preserve">    Основное мероприятие "Обеспечение информационно-статистического обмена данными с Пенсионным фондом, налоговой инспекцией, статистическим отделом, обновление бухгалтерских программ, имущественных программ"</t>
  </si>
  <si>
    <t>0990300000</t>
  </si>
  <si>
    <t>0990370590</t>
  </si>
  <si>
    <t xml:space="preserve">    Основное мероприятие "Обеспечение услугами Интернет"</t>
  </si>
  <si>
    <t>0990400000</t>
  </si>
  <si>
    <t>0990470590</t>
  </si>
  <si>
    <t xml:space="preserve">    Основное мероприятие "Приобретение и установка средств антивирусной защиты в сети"</t>
  </si>
  <si>
    <t>0990600000</t>
  </si>
  <si>
    <t>0990670590</t>
  </si>
  <si>
    <t xml:space="preserve">    Основное мероприятие "Оснащение администрации района, ее структурных подразделений, работающих с персональными данными, сертифицированными ПЭВМ, программными и техническими средствами защиты информации. Установка лицензированных программ, соответствующих требованиям информационной безопасности"</t>
  </si>
  <si>
    <t>0990700000</t>
  </si>
  <si>
    <t>0990770590</t>
  </si>
  <si>
    <t xml:space="preserve">    Основное мероприятие "Проведение аттестации информационной системы обработки персональных данных (далее-ИС) в отделах по обработке персональных данных"</t>
  </si>
  <si>
    <t>0991600000</t>
  </si>
  <si>
    <t>0991670590</t>
  </si>
  <si>
    <t xml:space="preserve">    Основное мероприятие "Проведение текущих ремонтов, замена изношенных комплектующих, модернизация"</t>
  </si>
  <si>
    <t>0991700000</t>
  </si>
  <si>
    <t>0991770590</t>
  </si>
  <si>
    <t>Муниципальная программа Дальнереченского муниципального района "Управление муниципальными финансами Дальнереченского муниципального района на 2020-2026 годы"</t>
  </si>
  <si>
    <t>1000000000</t>
  </si>
  <si>
    <t xml:space="preserve">  Подпрограмма "Организация бюджетного процесса в Дальнереченском муниципальном районе"</t>
  </si>
  <si>
    <t>1010000000</t>
  </si>
  <si>
    <t xml:space="preserve">    Основное мероприятие: "Регулирование межбюджетных отношений, содействие повышению уровня бюджетной обеспеченности муниципальных образований в Дальнереченском муниципальном районе"</t>
  </si>
  <si>
    <t>1010400000</t>
  </si>
  <si>
    <t xml:space="preserve">      Выравнивание бюджетной обеспеченности поселений из районного фонда финансовой поддержки</t>
  </si>
  <si>
    <t>1010461010</t>
  </si>
  <si>
    <t xml:space="preserve">        Дотации</t>
  </si>
  <si>
    <t>510</t>
  </si>
  <si>
    <t xml:space="preserve">      Меры  по обеспечению сбалансированности бюджетов поселений, расположенных на территории Дальнереченского муниципального района</t>
  </si>
  <si>
    <t>1010462110</t>
  </si>
  <si>
    <t xml:space="preserve">      Осуществление отдельных государственных полномочий по расчету и предоставлению  дотаций на выравнивание бюджетной обеспеченности бюджетам поселений</t>
  </si>
  <si>
    <t>1010493110</t>
  </si>
  <si>
    <t xml:space="preserve">    Основное мероприятие "Управление бюджетным процессом"</t>
  </si>
  <si>
    <t>1010500000</t>
  </si>
  <si>
    <t xml:space="preserve">      Руководство и управление в сфере установленных функций органов местного самоуправления</t>
  </si>
  <si>
    <t>1010510030</t>
  </si>
  <si>
    <t xml:space="preserve">    Основное мероприятие: "Предоставление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соглашениями"</t>
  </si>
  <si>
    <t>1010600000</t>
  </si>
  <si>
    <t xml:space="preserve">      Расходы  на формирование, исполнение бюджета Веденкинского поселения</t>
  </si>
  <si>
    <t>1010612110</t>
  </si>
  <si>
    <t xml:space="preserve">      Расходы на исполнение внутреннего муниципального финансового контроля бюджета Ракитненского поселения</t>
  </si>
  <si>
    <t>1010612130</t>
  </si>
  <si>
    <t xml:space="preserve">      Расходы  на формирование, исполнение бюджета Ореховского поселения</t>
  </si>
  <si>
    <t>1010612140</t>
  </si>
  <si>
    <t xml:space="preserve">      Расходы  на формирование, исполнение бюджета Рождественского поселения</t>
  </si>
  <si>
    <t>1010612150</t>
  </si>
  <si>
    <t xml:space="preserve">      Расходы  на формирование, исполнение бюджета  Сальского поселения</t>
  </si>
  <si>
    <t>1010612160</t>
  </si>
  <si>
    <t xml:space="preserve">      Расходы на исполнение внутреннего муниципального финансового контроля бюджета  Малиновского поселения</t>
  </si>
  <si>
    <t>1010616350</t>
  </si>
  <si>
    <t>Муниципальная программа Дальнереченского муниципального района " Развитие кадрового потенциала системы общего образования в Дальнереченском муниципальном районе в 2021-2026 годах"</t>
  </si>
  <si>
    <t>1100000000</t>
  </si>
  <si>
    <t>1190000000</t>
  </si>
  <si>
    <t xml:space="preserve">    Основное мероприятие "Повышение уровня квалификации педагогических и руководящих работников системы образования"</t>
  </si>
  <si>
    <t>1190200000</t>
  </si>
  <si>
    <t xml:space="preserve">      Повышение квалификации педагогических и руководящих работников системы образования</t>
  </si>
  <si>
    <t>1190223130</t>
  </si>
  <si>
    <t xml:space="preserve">    Основное мероприятие "Повышение уровня квалификации педагогических и руководящих работников системы образования в рамках мероприятий районной методической службы"</t>
  </si>
  <si>
    <t>1190300000</t>
  </si>
  <si>
    <t xml:space="preserve">      Повышение уровня квалификации педагогических и руководящих работников системы образования через организацию работы муниципальной методической службы</t>
  </si>
  <si>
    <t>1190370590</t>
  </si>
  <si>
    <t xml:space="preserve">    Основное мероприятие "Мотивация педагогов к саморазвитию"</t>
  </si>
  <si>
    <t>1190400000</t>
  </si>
  <si>
    <t xml:space="preserve">      Премии победителям и призерам конкурсов профессионального мастерства, руководителям успешных муниципальных проектов, учителям, учащиеся которых показали лучшие результаты на ГИА</t>
  </si>
  <si>
    <t>1190470590</t>
  </si>
  <si>
    <t xml:space="preserve">    Основное мероприятие "Социальная поддержка педагогических работников муниципальных организаций"</t>
  </si>
  <si>
    <t>119E100000</t>
  </si>
  <si>
    <t xml:space="preserve">      Расходы по обеспечению мер социальной поддержки педагогических работников муниципальных организаций</t>
  </si>
  <si>
    <t>119E193140</t>
  </si>
  <si>
    <t>Муниципальная программа Дальнереченского муниципального района "Противодействие коррупции в Дальнереченском муниципальном районе на 2023 -2027 годы"</t>
  </si>
  <si>
    <t>1200000000</t>
  </si>
  <si>
    <t>1290000000</t>
  </si>
  <si>
    <t xml:space="preserve">    Основное мероприятие: "Организация взаимодействия с правоохранительными органами, общественными организациями, СМИ, населением"</t>
  </si>
  <si>
    <t>1290500000</t>
  </si>
  <si>
    <t xml:space="preserve">      Взаимодействие со СМИ (организация размещения в средствах массовой информации выступлений, информации, докладов по вопросам противодействия коррупции)</t>
  </si>
  <si>
    <t>1290523191</t>
  </si>
  <si>
    <t xml:space="preserve">    Основное мероприятие: "Антикоррупционное обучение и антикоррупционная пропаганда, вовлечение кадровых, материальных, инфоромационных и других ресурсов"</t>
  </si>
  <si>
    <t>1290600000</t>
  </si>
  <si>
    <t xml:space="preserve">      Организация повышения квалификации муниципальных служащих, в должностные обязанности которых входит участие в противодействии коррупции</t>
  </si>
  <si>
    <t>1290623131</t>
  </si>
  <si>
    <t xml:space="preserve">      Организация обучения муниципальных служащих, впервые поступивших на муниципальную службу в области противодействия коррупции</t>
  </si>
  <si>
    <t>1290623132</t>
  </si>
  <si>
    <t xml:space="preserve">      Осуществление закупок, предусматривающих изготовление полиграфической продукции антикоррупционного содержания для распространения в администрации и подведомственных ей муниципальных учреждениях</t>
  </si>
  <si>
    <t>1290623134</t>
  </si>
  <si>
    <t>Муниципальная программа Дальнереченского муниципального района "Управление муниципальным имуществом и земельными ресурсами на 2020-2026 годы"</t>
  </si>
  <si>
    <t>1300000000</t>
  </si>
  <si>
    <t>1390000000</t>
  </si>
  <si>
    <t xml:space="preserve">    Основное мероприятие "Имущественные отношения"</t>
  </si>
  <si>
    <t>1390100000</t>
  </si>
  <si>
    <t xml:space="preserve">      Оценка объектов недвижимости для залога и продажи муниципального имущества</t>
  </si>
  <si>
    <t>1390122000</t>
  </si>
  <si>
    <t xml:space="preserve">      Паспортизация муниципального имущества</t>
  </si>
  <si>
    <t>1390122001</t>
  </si>
  <si>
    <t xml:space="preserve">      Страхование гражданской ответственности владельца опасного объекта за причинение вреда в результате аварии на опасном объекте</t>
  </si>
  <si>
    <t>1390122002</t>
  </si>
  <si>
    <t xml:space="preserve">      Приобретение муниципального имущества</t>
  </si>
  <si>
    <t>1390122004</t>
  </si>
  <si>
    <t xml:space="preserve">      Расходы, связанные с содержанием муниципального имущества, находящегося в казне муниципального образования</t>
  </si>
  <si>
    <t>1390122005</t>
  </si>
  <si>
    <t xml:space="preserve">      Приобретение жилищного фонда</t>
  </si>
  <si>
    <t>1390140012</t>
  </si>
  <si>
    <t xml:space="preserve">      Иные межбюджетные трансферты на заключение, расторжение, изменение, регистрацию, выдачу и учет договоров социального найма жилых помещений муниципального жилищного фонда Дальнереченского муниципального района</t>
  </si>
  <si>
    <t>1390162009</t>
  </si>
  <si>
    <t xml:space="preserve">    Основное мероприятие "Земельные отношения"</t>
  </si>
  <si>
    <t>1390200000</t>
  </si>
  <si>
    <t xml:space="preserve">      Межевание земельных участков</t>
  </si>
  <si>
    <t>1390223401</t>
  </si>
  <si>
    <t xml:space="preserve">      Проведение Дальнереченским муниципальным районом комплексных кадастровых работ</t>
  </si>
  <si>
    <t>13902S2370</t>
  </si>
  <si>
    <t>Муниципальная программа Дальнереченского муниципального района "Профилактика терроризма и противодействие экстремизму на территории Дальнереченского муниципального района на 2020-2026 годы"</t>
  </si>
  <si>
    <t>1400000000</t>
  </si>
  <si>
    <t>1490000000</t>
  </si>
  <si>
    <t xml:space="preserve">    Основное мероприятие "Профилактика терроризма и экстремизма в учреждениях Дальнереченского муниципального района"</t>
  </si>
  <si>
    <t>1490100000</t>
  </si>
  <si>
    <t xml:space="preserve">      Оборудование освещения территории образовательных учреждений</t>
  </si>
  <si>
    <t>1490123171</t>
  </si>
  <si>
    <t xml:space="preserve">      Ограждение территорий (ремонт ограждения) муниципальных образовательных учреждений</t>
  </si>
  <si>
    <t>1490123173</t>
  </si>
  <si>
    <t xml:space="preserve">      Установка металлических дверей с электронными замками</t>
  </si>
  <si>
    <t>1490123174</t>
  </si>
  <si>
    <t xml:space="preserve">      Приобретение плакатов информационно-пропагандистских по тематике для образовательных учреждений</t>
  </si>
  <si>
    <t>1490123176</t>
  </si>
  <si>
    <t xml:space="preserve">      Приобретение информационно-пропагандистских материалов по миграционной тематике и материалов о безопасном пребывании на территории района</t>
  </si>
  <si>
    <t>1490123177</t>
  </si>
  <si>
    <t xml:space="preserve">      Изготовление печатных памяток по тематике противодействия терроризму и экстремизму для образовательных учреждений района</t>
  </si>
  <si>
    <t>1490123178</t>
  </si>
  <si>
    <t>Муниципальная программа Дальнереченского муниципального района "Укрепление общественного здоровья на территории Дальнереченского муниципального района на 2021-2026 годы"</t>
  </si>
  <si>
    <t>1500000000</t>
  </si>
  <si>
    <t>1590000000</t>
  </si>
  <si>
    <t xml:space="preserve">    Основное мероприятие: "Анализ, мониторинг ситуации и разработка комплекса мер по продвижению здорового образа жизни в Дальнереченском муниципальном районе"</t>
  </si>
  <si>
    <t>1590100000</t>
  </si>
  <si>
    <t xml:space="preserve">      Расходы на проведение конкурса среди организаций Дальнереченского муниципального района всех форм собственности на определение лучшей организации, которая внедрила корпоративную программу укрепления здоровья сотрудников на рабочем месте</t>
  </si>
  <si>
    <t>1590123151</t>
  </si>
  <si>
    <t xml:space="preserve">    Основное мероприятие: "Пропаганда здорового образа жизни на территории Дальнереченского муниципального района"</t>
  </si>
  <si>
    <t>1590200000</t>
  </si>
  <si>
    <t xml:space="preserve">      Расходы на изготовление и распространение наглядной агитации (листовок, буклетов, календарей) санитарно-просветительской направленности и здорового образа жизни</t>
  </si>
  <si>
    <t>1590223151</t>
  </si>
  <si>
    <t xml:space="preserve">      Расходы на систематическое освещение вопросов по пропаганде здорового образа жизни, преодолению вредных привычек в средствах массовой информации</t>
  </si>
  <si>
    <t>1590223152</t>
  </si>
  <si>
    <t xml:space="preserve">    Основное мероприятие: "Создание условий для занятий физической культурой и спортом на территории Дальнереченского муниципального района"</t>
  </si>
  <si>
    <t>1590300000</t>
  </si>
  <si>
    <t xml:space="preserve">      Создание и обслуживание лыжных трасс на территории Дальнереченского муниципального район</t>
  </si>
  <si>
    <t>1590323154</t>
  </si>
  <si>
    <t xml:space="preserve">      Расходы на организацию физкультурно-спортивной работы по месту жительства</t>
  </si>
  <si>
    <t>15903S2190</t>
  </si>
  <si>
    <t xml:space="preserve">      Дополнительные расходы на организацию физкультурно-спортивной работы по месту жительства за счет средств местного бюджета</t>
  </si>
  <si>
    <t>15903Д2190</t>
  </si>
  <si>
    <t xml:space="preserve">    Основное мероприятие: "Проведение профилактических акций, диспансеризации, консультаций, тематических конкурсов и других мероприятий для детей, подростков и их родителей"</t>
  </si>
  <si>
    <t>1590400000</t>
  </si>
  <si>
    <t xml:space="preserve">      Расходы на проведение тематических конкурсов по пропаганде ЗОЖ среди детей, подростков и их родителей</t>
  </si>
  <si>
    <t>1590423151</t>
  </si>
  <si>
    <t xml:space="preserve">      Расходы на организацию ежегодных массовых профилактических акций, направленных на формирование здорового образа жизни</t>
  </si>
  <si>
    <t>1590423152</t>
  </si>
  <si>
    <t>Муниципальная программа Дальнереченского муниципального района "Поддержка социально ориентированных некоммерческих организаций Дальнереченского муниципального района на 2023-2026 годы"</t>
  </si>
  <si>
    <t>1800000000</t>
  </si>
  <si>
    <t>1890000000</t>
  </si>
  <si>
    <t xml:space="preserve">    Основное мероприятие: "Обеспечение финансовой поддержки СО НКО"</t>
  </si>
  <si>
    <t>1890100000</t>
  </si>
  <si>
    <t xml:space="preserve">      Проведение семинаров, бизнес-встреч, встреч по обмену опытом по вопросам СО НКО. Участие в краевых конференциях, съездах</t>
  </si>
  <si>
    <t>1890123454</t>
  </si>
  <si>
    <t>9900000000</t>
  </si>
  <si>
    <t xml:space="preserve">  Мероприятия непрограммных направлений деятельности органов местного самоуправления</t>
  </si>
  <si>
    <t>9990000000</t>
  </si>
  <si>
    <t xml:space="preserve">    Непрограммные мероприятия</t>
  </si>
  <si>
    <t>9999900000</t>
  </si>
  <si>
    <t xml:space="preserve">      Глава муниципального образования</t>
  </si>
  <si>
    <t>9999910010</t>
  </si>
  <si>
    <t>9999910030</t>
  </si>
  <si>
    <t xml:space="preserve">      Оказание содействия в подготовке проведения голосования, выборов</t>
  </si>
  <si>
    <t>9999910040</t>
  </si>
  <si>
    <t xml:space="preserve">      Расходы на предоставление меры социальной поддержки в виде обеспечения жилым помещением членов семьи погибшего Героя России, принимавшего участие в специальной военной операции</t>
  </si>
  <si>
    <t>9999910060</t>
  </si>
  <si>
    <t xml:space="preserve">      Председатель Контрольно-счетной палаты Дальнереченского муниципального района, аудиторы</t>
  </si>
  <si>
    <t>9999910080</t>
  </si>
  <si>
    <t xml:space="preserve">      Межбюджетные трансферты бюджетам муниципальных районов из бюджета Веденкенского сельского поселения на осуществленияе внешнего муниципального финансового контроля</t>
  </si>
  <si>
    <t>9999912110</t>
  </si>
  <si>
    <t xml:space="preserve">      Межбюджетные трансферты бюджетам муниципальных районов из бюджета Ракитненского сельского поселения на осуществленияе внешнего муниципального финансового контроля</t>
  </si>
  <si>
    <t>9999912130</t>
  </si>
  <si>
    <t xml:space="preserve">      Межбюджетные трансферты бюджетам муниципальных районов из бюджета Ореховского сельского поселения на осуществленияе внешнего муниципального финансового контроля</t>
  </si>
  <si>
    <t>9999912140</t>
  </si>
  <si>
    <t xml:space="preserve">      Межбюджетные трансферты бюджетам муниципальных районов из бюджета Рождественское сельского поселения на осуществленияе внешнего муниципального финансового контроля</t>
  </si>
  <si>
    <t>9999912150</t>
  </si>
  <si>
    <t xml:space="preserve">      Межбюджетные трансферты бюджетам муниципальных районов из бюджета Сальского сельского поселения на осуществленияе внешнего муниципального финансового контроля</t>
  </si>
  <si>
    <t>9999912160</t>
  </si>
  <si>
    <t xml:space="preserve">      Выполнение других обязательств муниципального образования</t>
  </si>
  <si>
    <t>9999913110</t>
  </si>
  <si>
    <t xml:space="preserve">      Межбюджетные трансферты бюджетам муниципальных районов из бюджета Малиновского сельского поселения на осуществленияе внешнего муниципального финансового контроля</t>
  </si>
  <si>
    <t>9999916250</t>
  </si>
  <si>
    <t xml:space="preserve">      Резервный фонд администрации Дальнереченского муниципального района на непредвиденные расходы</t>
  </si>
  <si>
    <t>9999917210</t>
  </si>
  <si>
    <t xml:space="preserve">      Финансовый резерв на оплату труда муниципальных учреждений и органов местного самоуправления, софинансирование проектов инициативного бюджетирования</t>
  </si>
  <si>
    <t>9999917230</t>
  </si>
  <si>
    <t xml:space="preserve">      Выполнение полномочий, направленных на создание условий для оказания медицинской помощи населению</t>
  </si>
  <si>
    <t>9999923110</t>
  </si>
  <si>
    <t xml:space="preserve">      Составление (изменение) списков кандидатов в присяжные заседатели федеральных судов общей юрисдикции в Российской Федерации</t>
  </si>
  <si>
    <t>9999951200</t>
  </si>
  <si>
    <t xml:space="preserve">      Осуществление переданных органам местного самоуправления в соответствии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</si>
  <si>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9999959300</t>
  </si>
  <si>
    <t xml:space="preserve">      Расходы на обеспечение деятельности (оказание услуг, выполнение работ) муниципальных  учреждений</t>
  </si>
  <si>
    <t>9999970590</t>
  </si>
  <si>
    <t xml:space="preserve">      Пенсии за выслугу лет муниципальным служащим</t>
  </si>
  <si>
    <t>9999980010</t>
  </si>
  <si>
    <t xml:space="preserve">        Публичные нормативные социальные выплаты гражданам</t>
  </si>
  <si>
    <t>310</t>
  </si>
  <si>
    <t xml:space="preserve">      Материальная помощь почетным гражданам</t>
  </si>
  <si>
    <t>9999980020</t>
  </si>
  <si>
    <t xml:space="preserve">        Публичные нормативные выплаты гражданам несоциального характера</t>
  </si>
  <si>
    <t>330</t>
  </si>
  <si>
    <t xml:space="preserve">      Обеспечение деятельности комиссий по делам несовершеннолетних и защите их прав</t>
  </si>
  <si>
    <t>9999993010</t>
  </si>
  <si>
    <t xml:space="preserve">      Создание административных комиссий</t>
  </si>
  <si>
    <t>9999993030</t>
  </si>
  <si>
    <t xml:space="preserve">      Расходы на реализацию государственных полномочий по по организации мероприятий при осуществлении деятельности по обращению с животными без владельцев</t>
  </si>
  <si>
    <t>9999993040</t>
  </si>
  <si>
    <t xml:space="preserve">      Расходы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</si>
  <si>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</si>
  <si>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 xml:space="preserve">      Государственое управление охраной труда</t>
  </si>
  <si>
    <t>9999993100</t>
  </si>
  <si>
    <t xml:space="preserve">      Регистрация и учет граждан, имеющих право на получение жилищных субсидий в связи с переселением из районов Крайнего Севера и приравненых к ним местностей</t>
  </si>
  <si>
    <t>9999993120</t>
  </si>
  <si>
    <t xml:space="preserve">      Расходы на реализацию государственных полномочий органов опеки и попечительства в отношении несовершеннолетних</t>
  </si>
  <si>
    <t>9999993160</t>
  </si>
  <si>
    <t xml:space="preserve">      Расходы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</si>
  <si>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9999993180</t>
  </si>
  <si>
    <t>Целевая статья</t>
  </si>
  <si>
    <t>ВР</t>
  </si>
  <si>
    <t>% исполнения</t>
  </si>
  <si>
    <t>Уточненный бюджет                            на 2024 год</t>
  </si>
  <si>
    <t>Исполнение                                          за 9 месяцев                               2024 года</t>
  </si>
  <si>
    <t>6</t>
  </si>
  <si>
    <t>УТВЕРЖДЕНО</t>
  </si>
  <si>
    <t>постановлением администрации</t>
  </si>
  <si>
    <t xml:space="preserve">Дальнереченского муниципального </t>
  </si>
  <si>
    <t xml:space="preserve">Отчёт </t>
  </si>
  <si>
    <t>об исполнении расходов районного бюджета за 9 месяцев 2024 года                                                                                                                                               по муниципальным программам Дальнереченского муниципального района                                                                                                                                      и непрограммным направлениям деятельности</t>
  </si>
  <si>
    <t>МУНИЦИПАЛЬНЫЕ ПРОГРАММЫ ДАЛЬНЕРЕЧЕНСКОГО МУНИЦИПАЛЬНОГО РАЙОНА</t>
  </si>
  <si>
    <t>НЕПРОГРАММНЫЕ НАПРАВЛЕНИЯ ДЕЯТЕЛЬНОСТИ ОРГАНОВ МЕСТНОГО САМОУПРАВЛЕНИЯ</t>
  </si>
  <si>
    <t>0000000000</t>
  </si>
  <si>
    <t>района от 18.10.2024 № 512-па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</si>
</sst>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b/>
      <i/>
      <sz val="10"/>
      <color rgb="FF000000"/>
      <name val="Arial Cyr"/>
    </font>
    <font>
      <b/>
      <i/>
      <sz val="10"/>
      <color rgb="FF000000"/>
      <name val="Arial Cyr"/>
      <charset val="204"/>
    </font>
    <font>
      <b/>
      <i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3">
      <alignment horizontal="left" vertical="top" wrapText="1"/>
    </xf>
    <xf numFmtId="0" fontId="1" fillId="0" borderId="4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3" borderId="1"/>
    <xf numFmtId="0" fontId="3" fillId="0" borderId="5">
      <alignment horizontal="left"/>
    </xf>
    <xf numFmtId="4" fontId="3" fillId="4" borderId="3">
      <alignment horizontal="right" vertical="top" shrinkToFit="1"/>
    </xf>
    <xf numFmtId="0" fontId="1" fillId="3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3" xfId="8" applyNumberFormat="1" applyProtection="1">
      <alignment horizontal="center" vertical="center" shrinkToFit="1"/>
    </xf>
    <xf numFmtId="0" fontId="1" fillId="0" borderId="3" xfId="9" applyNumberFormat="1" applyProtection="1">
      <alignment horizontal="left" vertical="top" wrapText="1"/>
    </xf>
    <xf numFmtId="0" fontId="3" fillId="0" borderId="3" xfId="11" applyNumberFormat="1" applyProtection="1">
      <alignment horizontal="left" vertical="top" wrapText="1"/>
    </xf>
    <xf numFmtId="0" fontId="1" fillId="0" borderId="4" xfId="12" applyNumberFormat="1" applyProtection="1"/>
    <xf numFmtId="0" fontId="1" fillId="0" borderId="1" xfId="13" applyNumberFormat="1" applyProtection="1">
      <alignment horizontal="left" wrapText="1"/>
    </xf>
    <xf numFmtId="0" fontId="3" fillId="0" borderId="2" xfId="7" applyNumberFormat="1" applyFont="1" applyBorder="1" applyProtection="1">
      <alignment horizontal="center" vertical="center" wrapText="1"/>
    </xf>
    <xf numFmtId="0" fontId="5" fillId="0" borderId="2" xfId="7" applyNumberFormat="1" applyFont="1" applyFill="1" applyBorder="1" applyProtection="1">
      <alignment horizontal="center" vertical="center" wrapText="1"/>
    </xf>
    <xf numFmtId="10" fontId="5" fillId="0" borderId="2" xfId="7" applyNumberFormat="1" applyFont="1" applyFill="1" applyBorder="1" applyProtection="1">
      <alignment horizontal="center" vertical="center" wrapText="1"/>
    </xf>
    <xf numFmtId="0" fontId="1" fillId="0" borderId="3" xfId="8" applyNumberFormat="1" applyFill="1" applyProtection="1">
      <alignment horizontal="center" vertical="center" shrinkToFit="1"/>
    </xf>
    <xf numFmtId="0" fontId="1" fillId="0" borderId="5" xfId="8" applyNumberFormat="1" applyFill="1" applyBorder="1" applyProtection="1">
      <alignment horizontal="center" vertical="center" shrinkToFit="1"/>
    </xf>
    <xf numFmtId="4" fontId="1" fillId="0" borderId="3" xfId="10" applyNumberFormat="1" applyFill="1" applyProtection="1">
      <alignment horizontal="right" vertical="top" shrinkToFit="1"/>
    </xf>
    <xf numFmtId="4" fontId="1" fillId="0" borderId="5" xfId="10" applyNumberFormat="1" applyFill="1" applyBorder="1" applyProtection="1">
      <alignment horizontal="right" vertical="top" shrinkToFit="1"/>
    </xf>
    <xf numFmtId="0" fontId="1" fillId="0" borderId="4" xfId="12" applyNumberFormat="1" applyFill="1" applyProtection="1"/>
    <xf numFmtId="0" fontId="0" fillId="0" borderId="0" xfId="0" applyFill="1" applyProtection="1">
      <protection locked="0"/>
    </xf>
    <xf numFmtId="10" fontId="1" fillId="0" borderId="1" xfId="2" applyNumberFormat="1" applyProtection="1"/>
    <xf numFmtId="10" fontId="0" fillId="0" borderId="0" xfId="0" applyNumberFormat="1" applyProtection="1">
      <protection locked="0"/>
    </xf>
    <xf numFmtId="49" fontId="1" fillId="0" borderId="6" xfId="2" applyNumberFormat="1" applyBorder="1" applyAlignment="1" applyProtection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8" fillId="0" borderId="1" xfId="0" applyFont="1" applyBorder="1"/>
    <xf numFmtId="0" fontId="5" fillId="0" borderId="1" xfId="7" applyNumberFormat="1" applyFont="1" applyBorder="1" applyAlignment="1" applyProtection="1">
      <alignment vertical="top" wrapText="1"/>
    </xf>
    <xf numFmtId="0" fontId="8" fillId="0" borderId="1" xfId="0" applyFont="1" applyBorder="1" applyProtection="1">
      <protection locked="0"/>
    </xf>
    <xf numFmtId="0" fontId="5" fillId="0" borderId="1" xfId="1" applyNumberFormat="1" applyFont="1" applyBorder="1" applyAlignment="1" applyProtection="1">
      <alignment wrapText="1"/>
    </xf>
    <xf numFmtId="0" fontId="1" fillId="0" borderId="1" xfId="6" applyAlignment="1"/>
    <xf numFmtId="0" fontId="1" fillId="0" borderId="1" xfId="6" applyNumberFormat="1" applyAlignment="1" applyProtection="1">
      <alignment horizontal="right"/>
    </xf>
    <xf numFmtId="0" fontId="3" fillId="0" borderId="3" xfId="9" applyNumberFormat="1" applyFont="1" applyProtection="1">
      <alignment horizontal="left" vertical="top" wrapText="1"/>
    </xf>
    <xf numFmtId="4" fontId="3" fillId="0" borderId="3" xfId="10" applyNumberFormat="1" applyFont="1" applyFill="1" applyProtection="1">
      <alignment horizontal="right" vertical="top" shrinkToFit="1"/>
    </xf>
    <xf numFmtId="4" fontId="3" fillId="0" borderId="5" xfId="10" applyNumberFormat="1" applyFont="1" applyFill="1" applyBorder="1" applyProtection="1">
      <alignment horizontal="right" vertical="top" shrinkToFit="1"/>
    </xf>
    <xf numFmtId="0" fontId="11" fillId="0" borderId="0" xfId="0" applyFont="1" applyProtection="1">
      <protection locked="0"/>
    </xf>
    <xf numFmtId="10" fontId="12" fillId="0" borderId="6" xfId="2" applyNumberFormat="1" applyFont="1" applyBorder="1" applyAlignment="1" applyProtection="1">
      <alignment vertical="top"/>
    </xf>
    <xf numFmtId="10" fontId="13" fillId="0" borderId="6" xfId="2" applyNumberFormat="1" applyFont="1" applyBorder="1" applyAlignment="1" applyProtection="1">
      <alignment vertical="top"/>
    </xf>
    <xf numFmtId="0" fontId="14" fillId="0" borderId="3" xfId="9" applyNumberFormat="1" applyFont="1" applyProtection="1">
      <alignment horizontal="left" vertical="top" wrapText="1"/>
    </xf>
    <xf numFmtId="4" fontId="14" fillId="0" borderId="3" xfId="10" applyNumberFormat="1" applyFont="1" applyFill="1" applyProtection="1">
      <alignment horizontal="right" vertical="top" shrinkToFit="1"/>
    </xf>
    <xf numFmtId="4" fontId="14" fillId="0" borderId="5" xfId="10" applyNumberFormat="1" applyFont="1" applyFill="1" applyBorder="1" applyProtection="1">
      <alignment horizontal="right" vertical="top" shrinkToFit="1"/>
    </xf>
    <xf numFmtId="10" fontId="15" fillId="0" borderId="6" xfId="2" applyNumberFormat="1" applyFont="1" applyBorder="1" applyAlignment="1" applyProtection="1">
      <alignment vertical="top"/>
    </xf>
    <xf numFmtId="0" fontId="16" fillId="0" borderId="0" xfId="0" applyFont="1" applyProtection="1">
      <protection locked="0"/>
    </xf>
    <xf numFmtId="0" fontId="3" fillId="5" borderId="3" xfId="11" applyNumberFormat="1" applyFill="1" applyProtection="1">
      <alignment horizontal="left" vertical="top" wrapText="1"/>
    </xf>
    <xf numFmtId="49" fontId="3" fillId="5" borderId="3" xfId="11" applyNumberFormat="1" applyFill="1" applyProtection="1">
      <alignment horizontal="left" vertical="top" wrapText="1"/>
    </xf>
    <xf numFmtId="4" fontId="13" fillId="5" borderId="3" xfId="10" applyNumberFormat="1" applyFont="1" applyFill="1" applyProtection="1">
      <alignment horizontal="right" vertical="top" shrinkToFit="1"/>
    </xf>
    <xf numFmtId="10" fontId="13" fillId="5" borderId="6" xfId="2" applyNumberFormat="1" applyFont="1" applyFill="1" applyBorder="1" applyAlignment="1" applyProtection="1">
      <alignment vertical="top"/>
    </xf>
    <xf numFmtId="0" fontId="3" fillId="5" borderId="3" xfId="9" applyNumberFormat="1" applyFont="1" applyFill="1" applyProtection="1">
      <alignment horizontal="left" vertical="top" wrapText="1"/>
    </xf>
    <xf numFmtId="4" fontId="3" fillId="5" borderId="3" xfId="10" applyNumberFormat="1" applyFont="1" applyFill="1" applyProtection="1">
      <alignment horizontal="right" vertical="top" shrinkToFit="1"/>
    </xf>
    <xf numFmtId="4" fontId="3" fillId="5" borderId="5" xfId="10" applyNumberFormat="1" applyFont="1" applyFill="1" applyBorder="1" applyProtection="1">
      <alignment horizontal="right" vertical="top" shrinkToFit="1"/>
    </xf>
    <xf numFmtId="4" fontId="17" fillId="0" borderId="0" xfId="0" applyNumberFormat="1" applyFont="1" applyProtection="1">
      <protection locked="0"/>
    </xf>
    <xf numFmtId="2" fontId="18" fillId="0" borderId="0" xfId="0" applyNumberFormat="1" applyFont="1" applyProtection="1">
      <protection locked="0"/>
    </xf>
    <xf numFmtId="0" fontId="1" fillId="5" borderId="3" xfId="9" applyNumberFormat="1" applyFill="1" applyProtection="1">
      <alignment horizontal="left" vertical="top" wrapText="1"/>
    </xf>
    <xf numFmtId="4" fontId="1" fillId="5" borderId="3" xfId="10" applyNumberFormat="1" applyFill="1" applyProtection="1">
      <alignment horizontal="right" vertical="top" shrinkToFit="1"/>
    </xf>
    <xf numFmtId="4" fontId="1" fillId="5" borderId="5" xfId="10" applyNumberFormat="1" applyFill="1" applyBorder="1" applyProtection="1">
      <alignment horizontal="right" vertical="top" shrinkToFit="1"/>
    </xf>
    <xf numFmtId="10" fontId="12" fillId="5" borderId="6" xfId="2" applyNumberFormat="1" applyFont="1" applyFill="1" applyBorder="1" applyAlignment="1" applyProtection="1">
      <alignment vertical="top"/>
    </xf>
    <xf numFmtId="0" fontId="7" fillId="0" borderId="1" xfId="0" applyFont="1" applyBorder="1" applyAlignment="1">
      <alignment horizontal="right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0" applyFont="1" applyBorder="1" applyAlignment="1">
      <alignment horizontal="right"/>
    </xf>
    <xf numFmtId="0" fontId="9" fillId="0" borderId="1" xfId="7" applyNumberFormat="1" applyFont="1" applyBorder="1" applyAlignment="1" applyProtection="1">
      <alignment horizontal="center" vertical="top" wrapText="1"/>
    </xf>
    <xf numFmtId="0" fontId="10" fillId="0" borderId="1" xfId="1" applyNumberFormat="1" applyFont="1" applyBorder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7"/>
    <cellStyle name="xl23" xfId="8"/>
    <cellStyle name="xl24" xfId="20"/>
    <cellStyle name="xl25" xfId="12"/>
    <cellStyle name="xl26" xfId="1"/>
    <cellStyle name="xl27" xfId="3"/>
    <cellStyle name="xl28" xfId="4"/>
    <cellStyle name="xl29" xfId="5"/>
    <cellStyle name="xl30" xfId="6"/>
    <cellStyle name="xl31" xfId="21"/>
    <cellStyle name="xl32" xfId="2"/>
    <cellStyle name="xl33" xfId="13"/>
    <cellStyle name="xl34" xfId="9"/>
    <cellStyle name="xl35" xfId="1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60"/>
  <sheetViews>
    <sheetView showGridLines="0" tabSelected="1" view="pageBreakPreview" zoomScaleNormal="100" zoomScaleSheetLayoutView="100" workbookViewId="0">
      <pane ySplit="11" topLeftCell="A12" activePane="bottomLeft" state="frozen"/>
      <selection pane="bottomLeft" sqref="A1:XFD1"/>
    </sheetView>
  </sheetViews>
  <sheetFormatPr defaultRowHeight="15" outlineLevelRow="5"/>
  <cols>
    <col min="1" max="1" width="40.7109375" style="1" customWidth="1"/>
    <col min="2" max="2" width="11.7109375" style="1" customWidth="1"/>
    <col min="3" max="3" width="8.7109375" style="1" customWidth="1"/>
    <col min="4" max="5" width="16.42578125" style="16" customWidth="1"/>
    <col min="6" max="6" width="15.140625" style="18" customWidth="1"/>
    <col min="7" max="8" width="19.7109375" style="1" customWidth="1"/>
    <col min="9" max="16384" width="9.140625" style="1"/>
  </cols>
  <sheetData>
    <row r="1" spans="1:10" s="22" customFormat="1">
      <c r="A1" s="20"/>
      <c r="B1" s="21"/>
      <c r="C1" s="52" t="s">
        <v>663</v>
      </c>
      <c r="D1" s="52"/>
      <c r="E1" s="52"/>
      <c r="F1" s="52"/>
    </row>
    <row r="2" spans="1:10" s="22" customFormat="1">
      <c r="A2" s="20"/>
      <c r="B2" s="21"/>
      <c r="C2" s="52" t="s">
        <v>664</v>
      </c>
      <c r="D2" s="52"/>
      <c r="E2" s="52"/>
      <c r="F2" s="52"/>
    </row>
    <row r="3" spans="1:10" s="22" customFormat="1">
      <c r="A3" s="20"/>
      <c r="B3" s="21"/>
      <c r="C3" s="52" t="s">
        <v>665</v>
      </c>
      <c r="D3" s="52"/>
      <c r="E3" s="52"/>
      <c r="F3" s="52"/>
    </row>
    <row r="4" spans="1:10" s="22" customFormat="1">
      <c r="A4" s="20"/>
      <c r="B4" s="21"/>
      <c r="C4" s="52" t="s">
        <v>671</v>
      </c>
      <c r="D4" s="52"/>
      <c r="E4" s="52"/>
      <c r="F4" s="52"/>
    </row>
    <row r="5" spans="1:10" s="22" customFormat="1" ht="14.25">
      <c r="A5" s="20"/>
      <c r="B5" s="21"/>
      <c r="C5" s="59"/>
      <c r="D5" s="59"/>
      <c r="E5" s="59"/>
      <c r="F5" s="59"/>
    </row>
    <row r="6" spans="1:10" s="24" customFormat="1" ht="18">
      <c r="A6" s="60" t="s">
        <v>666</v>
      </c>
      <c r="B6" s="60"/>
      <c r="C6" s="60"/>
      <c r="D6" s="60"/>
      <c r="E6" s="60"/>
      <c r="F6" s="60"/>
      <c r="G6" s="23"/>
      <c r="H6" s="23"/>
      <c r="I6" s="23"/>
    </row>
    <row r="7" spans="1:10" s="24" customFormat="1" ht="53.25" customHeight="1">
      <c r="A7" s="61" t="s">
        <v>667</v>
      </c>
      <c r="B7" s="61"/>
      <c r="C7" s="61"/>
      <c r="D7" s="61"/>
      <c r="E7" s="61"/>
      <c r="F7" s="61"/>
      <c r="G7" s="25"/>
      <c r="H7" s="25"/>
      <c r="I7" s="25"/>
    </row>
    <row r="8" spans="1:10">
      <c r="A8" s="53"/>
      <c r="B8" s="54"/>
      <c r="C8" s="54"/>
      <c r="D8" s="54"/>
      <c r="E8" s="54"/>
      <c r="F8" s="17"/>
      <c r="G8" s="2"/>
    </row>
    <row r="9" spans="1:10" ht="12.75" customHeight="1">
      <c r="A9" s="55"/>
      <c r="B9" s="56"/>
      <c r="C9" s="56"/>
      <c r="D9" s="56"/>
      <c r="E9" s="56"/>
      <c r="F9" s="27" t="s">
        <v>0</v>
      </c>
      <c r="G9" s="26"/>
      <c r="H9" s="26"/>
      <c r="I9" s="26"/>
      <c r="J9" s="26"/>
    </row>
    <row r="10" spans="1:10" ht="57.75" customHeight="1">
      <c r="A10" s="8" t="s">
        <v>1</v>
      </c>
      <c r="B10" s="8" t="s">
        <v>657</v>
      </c>
      <c r="C10" s="8" t="s">
        <v>658</v>
      </c>
      <c r="D10" s="9" t="s">
        <v>660</v>
      </c>
      <c r="E10" s="9" t="s">
        <v>661</v>
      </c>
      <c r="F10" s="10" t="s">
        <v>659</v>
      </c>
      <c r="G10" s="2"/>
    </row>
    <row r="11" spans="1:10" ht="12.75" customHeight="1">
      <c r="A11" s="3">
        <v>1</v>
      </c>
      <c r="B11" s="3">
        <v>2</v>
      </c>
      <c r="C11" s="3">
        <v>3</v>
      </c>
      <c r="D11" s="11">
        <v>4</v>
      </c>
      <c r="E11" s="12">
        <v>5</v>
      </c>
      <c r="F11" s="19" t="s">
        <v>662</v>
      </c>
      <c r="G11" s="2"/>
    </row>
    <row r="12" spans="1:10" s="31" customFormat="1" ht="76.5">
      <c r="A12" s="28" t="s">
        <v>2</v>
      </c>
      <c r="B12" s="28" t="s">
        <v>3</v>
      </c>
      <c r="C12" s="28" t="s">
        <v>4</v>
      </c>
      <c r="D12" s="29">
        <v>449351211.11000001</v>
      </c>
      <c r="E12" s="30">
        <v>313627005.83999997</v>
      </c>
      <c r="F12" s="33">
        <f>E12/D12</f>
        <v>0.69795518090464181</v>
      </c>
    </row>
    <row r="13" spans="1:10" s="38" customFormat="1" ht="51" outlineLevel="1">
      <c r="A13" s="34" t="s">
        <v>5</v>
      </c>
      <c r="B13" s="34" t="s">
        <v>6</v>
      </c>
      <c r="C13" s="34" t="s">
        <v>4</v>
      </c>
      <c r="D13" s="35">
        <v>89305414</v>
      </c>
      <c r="E13" s="36">
        <v>61233691.079999998</v>
      </c>
      <c r="F13" s="37">
        <f t="shared" ref="F13:F76" si="0">E13/D13</f>
        <v>0.68566605693132998</v>
      </c>
    </row>
    <row r="14" spans="1:10" ht="38.25" outlineLevel="2">
      <c r="A14" s="4" t="s">
        <v>7</v>
      </c>
      <c r="B14" s="4" t="s">
        <v>8</v>
      </c>
      <c r="C14" s="4" t="s">
        <v>4</v>
      </c>
      <c r="D14" s="13">
        <v>89150414</v>
      </c>
      <c r="E14" s="14">
        <v>61093639.880000003</v>
      </c>
      <c r="F14" s="32">
        <f t="shared" si="0"/>
        <v>0.68528722569925482</v>
      </c>
    </row>
    <row r="15" spans="1:10" ht="38.25" outlineLevel="3">
      <c r="A15" s="4" t="s">
        <v>9</v>
      </c>
      <c r="B15" s="4" t="s">
        <v>10</v>
      </c>
      <c r="C15" s="4" t="s">
        <v>4</v>
      </c>
      <c r="D15" s="13">
        <v>56522171</v>
      </c>
      <c r="E15" s="14">
        <v>38601071.960000001</v>
      </c>
      <c r="F15" s="32">
        <f t="shared" si="0"/>
        <v>0.68293682420655788</v>
      </c>
    </row>
    <row r="16" spans="1:10" outlineLevel="4">
      <c r="A16" s="4" t="s">
        <v>11</v>
      </c>
      <c r="B16" s="4" t="s">
        <v>10</v>
      </c>
      <c r="C16" s="4" t="s">
        <v>12</v>
      </c>
      <c r="D16" s="13">
        <v>56522171</v>
      </c>
      <c r="E16" s="14">
        <v>38601071.960000001</v>
      </c>
      <c r="F16" s="32">
        <f t="shared" si="0"/>
        <v>0.68293682420655788</v>
      </c>
    </row>
    <row r="17" spans="1:6" hidden="1" outlineLevel="5">
      <c r="A17" s="5" t="s">
        <v>13</v>
      </c>
      <c r="B17" s="5"/>
      <c r="C17" s="5"/>
      <c r="D17" s="13">
        <v>56522171</v>
      </c>
      <c r="E17" s="14">
        <v>38601071.960000001</v>
      </c>
      <c r="F17" s="32">
        <f t="shared" si="0"/>
        <v>0.68293682420655788</v>
      </c>
    </row>
    <row r="18" spans="1:6" ht="63.75" outlineLevel="3" collapsed="1">
      <c r="A18" s="4" t="s">
        <v>14</v>
      </c>
      <c r="B18" s="4" t="s">
        <v>15</v>
      </c>
      <c r="C18" s="4" t="s">
        <v>4</v>
      </c>
      <c r="D18" s="13">
        <v>32628243</v>
      </c>
      <c r="E18" s="14">
        <v>22492567.920000002</v>
      </c>
      <c r="F18" s="32">
        <f t="shared" si="0"/>
        <v>0.68935884534144243</v>
      </c>
    </row>
    <row r="19" spans="1:6" outlineLevel="4">
      <c r="A19" s="4" t="s">
        <v>11</v>
      </c>
      <c r="B19" s="4" t="s">
        <v>15</v>
      </c>
      <c r="C19" s="4" t="s">
        <v>12</v>
      </c>
      <c r="D19" s="13">
        <v>32628243</v>
      </c>
      <c r="E19" s="14">
        <v>22492567.920000002</v>
      </c>
      <c r="F19" s="32">
        <f t="shared" si="0"/>
        <v>0.68935884534144243</v>
      </c>
    </row>
    <row r="20" spans="1:6" hidden="1" outlineLevel="5">
      <c r="A20" s="5" t="s">
        <v>13</v>
      </c>
      <c r="B20" s="5"/>
      <c r="C20" s="5"/>
      <c r="D20" s="13">
        <v>32628243</v>
      </c>
      <c r="E20" s="14">
        <v>22492567.920000002</v>
      </c>
      <c r="F20" s="32">
        <f t="shared" si="0"/>
        <v>0.68935884534144243</v>
      </c>
    </row>
    <row r="21" spans="1:6" ht="76.5" outlineLevel="2" collapsed="1">
      <c r="A21" s="4" t="s">
        <v>16</v>
      </c>
      <c r="B21" s="4" t="s">
        <v>17</v>
      </c>
      <c r="C21" s="4" t="s">
        <v>4</v>
      </c>
      <c r="D21" s="13">
        <v>155000</v>
      </c>
      <c r="E21" s="14">
        <v>140051.20000000001</v>
      </c>
      <c r="F21" s="32">
        <f t="shared" si="0"/>
        <v>0.90355612903225813</v>
      </c>
    </row>
    <row r="22" spans="1:6" ht="25.5" outlineLevel="3">
      <c r="A22" s="4" t="s">
        <v>18</v>
      </c>
      <c r="B22" s="4" t="s">
        <v>19</v>
      </c>
      <c r="C22" s="4" t="s">
        <v>4</v>
      </c>
      <c r="D22" s="13">
        <v>128851.2</v>
      </c>
      <c r="E22" s="14">
        <v>128851.2</v>
      </c>
      <c r="F22" s="32">
        <f t="shared" si="0"/>
        <v>1</v>
      </c>
    </row>
    <row r="23" spans="1:6" outlineLevel="4">
      <c r="A23" s="4" t="s">
        <v>11</v>
      </c>
      <c r="B23" s="4" t="s">
        <v>19</v>
      </c>
      <c r="C23" s="4" t="s">
        <v>12</v>
      </c>
      <c r="D23" s="13">
        <v>128851.2</v>
      </c>
      <c r="E23" s="14">
        <v>128851.2</v>
      </c>
      <c r="F23" s="32">
        <f t="shared" si="0"/>
        <v>1</v>
      </c>
    </row>
    <row r="24" spans="1:6" hidden="1" outlineLevel="5">
      <c r="A24" s="5" t="s">
        <v>13</v>
      </c>
      <c r="B24" s="5"/>
      <c r="C24" s="5"/>
      <c r="D24" s="13">
        <v>128851.2</v>
      </c>
      <c r="E24" s="14">
        <v>128851.2</v>
      </c>
      <c r="F24" s="32">
        <f t="shared" si="0"/>
        <v>1</v>
      </c>
    </row>
    <row r="25" spans="1:6" ht="25.5" outlineLevel="3" collapsed="1">
      <c r="A25" s="4" t="s">
        <v>20</v>
      </c>
      <c r="B25" s="4" t="s">
        <v>21</v>
      </c>
      <c r="C25" s="4" t="s">
        <v>4</v>
      </c>
      <c r="D25" s="13">
        <v>16148.8</v>
      </c>
      <c r="E25" s="14">
        <v>11200</v>
      </c>
      <c r="F25" s="32">
        <f t="shared" si="0"/>
        <v>0.69354998513821464</v>
      </c>
    </row>
    <row r="26" spans="1:6" outlineLevel="4">
      <c r="A26" s="4" t="s">
        <v>11</v>
      </c>
      <c r="B26" s="4" t="s">
        <v>21</v>
      </c>
      <c r="C26" s="4" t="s">
        <v>12</v>
      </c>
      <c r="D26" s="13">
        <v>16148.8</v>
      </c>
      <c r="E26" s="14">
        <v>11200</v>
      </c>
      <c r="F26" s="32">
        <f t="shared" si="0"/>
        <v>0.69354998513821464</v>
      </c>
    </row>
    <row r="27" spans="1:6" hidden="1" outlineLevel="5">
      <c r="A27" s="5" t="s">
        <v>13</v>
      </c>
      <c r="B27" s="5"/>
      <c r="C27" s="5"/>
      <c r="D27" s="13">
        <v>16148.8</v>
      </c>
      <c r="E27" s="14">
        <v>11200</v>
      </c>
      <c r="F27" s="32">
        <f t="shared" si="0"/>
        <v>0.69354998513821464</v>
      </c>
    </row>
    <row r="28" spans="1:6" ht="25.5" outlineLevel="3" collapsed="1">
      <c r="A28" s="4" t="s">
        <v>22</v>
      </c>
      <c r="B28" s="4" t="s">
        <v>23</v>
      </c>
      <c r="C28" s="4" t="s">
        <v>4</v>
      </c>
      <c r="D28" s="13">
        <v>10000</v>
      </c>
      <c r="E28" s="14">
        <v>0</v>
      </c>
      <c r="F28" s="32">
        <f t="shared" si="0"/>
        <v>0</v>
      </c>
    </row>
    <row r="29" spans="1:6" outlineLevel="4">
      <c r="A29" s="4" t="s">
        <v>11</v>
      </c>
      <c r="B29" s="4" t="s">
        <v>23</v>
      </c>
      <c r="C29" s="4" t="s">
        <v>12</v>
      </c>
      <c r="D29" s="13">
        <v>10000</v>
      </c>
      <c r="E29" s="14">
        <v>0</v>
      </c>
      <c r="F29" s="32">
        <f t="shared" si="0"/>
        <v>0</v>
      </c>
    </row>
    <row r="30" spans="1:6" hidden="1" outlineLevel="5">
      <c r="A30" s="5" t="s">
        <v>13</v>
      </c>
      <c r="B30" s="5"/>
      <c r="C30" s="5"/>
      <c r="D30" s="13">
        <v>10000</v>
      </c>
      <c r="E30" s="14">
        <v>0</v>
      </c>
      <c r="F30" s="32">
        <f t="shared" si="0"/>
        <v>0</v>
      </c>
    </row>
    <row r="31" spans="1:6" s="38" customFormat="1" ht="51" outlineLevel="1" collapsed="1">
      <c r="A31" s="34" t="s">
        <v>24</v>
      </c>
      <c r="B31" s="34" t="s">
        <v>25</v>
      </c>
      <c r="C31" s="34" t="s">
        <v>4</v>
      </c>
      <c r="D31" s="35">
        <v>311306306.47000003</v>
      </c>
      <c r="E31" s="36">
        <v>217678272.19</v>
      </c>
      <c r="F31" s="37">
        <f t="shared" si="0"/>
        <v>0.69924144697973611</v>
      </c>
    </row>
    <row r="32" spans="1:6" ht="51" outlineLevel="2">
      <c r="A32" s="4" t="s">
        <v>26</v>
      </c>
      <c r="B32" s="4" t="s">
        <v>27</v>
      </c>
      <c r="C32" s="4" t="s">
        <v>4</v>
      </c>
      <c r="D32" s="13">
        <v>234688221</v>
      </c>
      <c r="E32" s="14">
        <v>168645870.68000001</v>
      </c>
      <c r="F32" s="32">
        <f t="shared" si="0"/>
        <v>0.71859537714080679</v>
      </c>
    </row>
    <row r="33" spans="1:6" ht="25.5" outlineLevel="3">
      <c r="A33" s="4" t="s">
        <v>28</v>
      </c>
      <c r="B33" s="4" t="s">
        <v>29</v>
      </c>
      <c r="C33" s="4" t="s">
        <v>4</v>
      </c>
      <c r="D33" s="13">
        <v>80000</v>
      </c>
      <c r="E33" s="14">
        <v>23570</v>
      </c>
      <c r="F33" s="32">
        <f t="shared" si="0"/>
        <v>0.29462500000000003</v>
      </c>
    </row>
    <row r="34" spans="1:6" ht="38.25" outlineLevel="4">
      <c r="A34" s="4" t="s">
        <v>30</v>
      </c>
      <c r="B34" s="4" t="s">
        <v>29</v>
      </c>
      <c r="C34" s="4" t="s">
        <v>31</v>
      </c>
      <c r="D34" s="13">
        <v>35000</v>
      </c>
      <c r="E34" s="14">
        <v>13770</v>
      </c>
      <c r="F34" s="32">
        <f t="shared" si="0"/>
        <v>0.39342857142857141</v>
      </c>
    </row>
    <row r="35" spans="1:6" hidden="1" outlineLevel="5">
      <c r="A35" s="5" t="s">
        <v>13</v>
      </c>
      <c r="B35" s="5"/>
      <c r="C35" s="5"/>
      <c r="D35" s="13">
        <v>35000</v>
      </c>
      <c r="E35" s="14">
        <v>13770</v>
      </c>
      <c r="F35" s="32">
        <f t="shared" si="0"/>
        <v>0.39342857142857141</v>
      </c>
    </row>
    <row r="36" spans="1:6" outlineLevel="4" collapsed="1">
      <c r="A36" s="4" t="s">
        <v>11</v>
      </c>
      <c r="B36" s="4" t="s">
        <v>29</v>
      </c>
      <c r="C36" s="4" t="s">
        <v>12</v>
      </c>
      <c r="D36" s="13">
        <v>45000</v>
      </c>
      <c r="E36" s="14">
        <v>9800</v>
      </c>
      <c r="F36" s="32">
        <f t="shared" si="0"/>
        <v>0.21777777777777776</v>
      </c>
    </row>
    <row r="37" spans="1:6" hidden="1" outlineLevel="5">
      <c r="A37" s="5" t="s">
        <v>13</v>
      </c>
      <c r="B37" s="5"/>
      <c r="C37" s="5"/>
      <c r="D37" s="13">
        <v>45000</v>
      </c>
      <c r="E37" s="14">
        <v>9800</v>
      </c>
      <c r="F37" s="32">
        <f t="shared" si="0"/>
        <v>0.21777777777777776</v>
      </c>
    </row>
    <row r="38" spans="1:6" ht="63.75" outlineLevel="3">
      <c r="A38" s="4" t="s">
        <v>32</v>
      </c>
      <c r="B38" s="4" t="s">
        <v>33</v>
      </c>
      <c r="C38" s="4" t="s">
        <v>4</v>
      </c>
      <c r="D38" s="13">
        <v>15678000</v>
      </c>
      <c r="E38" s="14">
        <v>11639406.26</v>
      </c>
      <c r="F38" s="32">
        <f t="shared" si="0"/>
        <v>0.7424037670621253</v>
      </c>
    </row>
    <row r="39" spans="1:6" outlineLevel="4">
      <c r="A39" s="4" t="s">
        <v>11</v>
      </c>
      <c r="B39" s="4" t="s">
        <v>33</v>
      </c>
      <c r="C39" s="4" t="s">
        <v>12</v>
      </c>
      <c r="D39" s="13">
        <v>15678000</v>
      </c>
      <c r="E39" s="14">
        <v>11639406.26</v>
      </c>
      <c r="F39" s="32">
        <f t="shared" si="0"/>
        <v>0.7424037670621253</v>
      </c>
    </row>
    <row r="40" spans="1:6" hidden="1" outlineLevel="5">
      <c r="A40" s="5" t="s">
        <v>13</v>
      </c>
      <c r="B40" s="5"/>
      <c r="C40" s="5"/>
      <c r="D40" s="13">
        <v>15678000</v>
      </c>
      <c r="E40" s="14">
        <v>11639406.26</v>
      </c>
      <c r="F40" s="32">
        <f t="shared" si="0"/>
        <v>0.7424037670621253</v>
      </c>
    </row>
    <row r="41" spans="1:6" ht="63.75" outlineLevel="3">
      <c r="A41" s="4" t="s">
        <v>34</v>
      </c>
      <c r="B41" s="4" t="s">
        <v>35</v>
      </c>
      <c r="C41" s="4" t="s">
        <v>4</v>
      </c>
      <c r="D41" s="13">
        <v>661521</v>
      </c>
      <c r="E41" s="14">
        <v>134414</v>
      </c>
      <c r="F41" s="32">
        <f t="shared" si="0"/>
        <v>0.20318931674126747</v>
      </c>
    </row>
    <row r="42" spans="1:6" ht="63.75" outlineLevel="4">
      <c r="A42" s="4" t="s">
        <v>36</v>
      </c>
      <c r="B42" s="4" t="s">
        <v>35</v>
      </c>
      <c r="C42" s="4" t="s">
        <v>37</v>
      </c>
      <c r="D42" s="13">
        <v>661521</v>
      </c>
      <c r="E42" s="14">
        <v>134414</v>
      </c>
      <c r="F42" s="32">
        <f t="shared" si="0"/>
        <v>0.20318931674126747</v>
      </c>
    </row>
    <row r="43" spans="1:6" hidden="1" outlineLevel="5">
      <c r="A43" s="5" t="s">
        <v>13</v>
      </c>
      <c r="B43" s="5"/>
      <c r="C43" s="5"/>
      <c r="D43" s="13">
        <v>661521</v>
      </c>
      <c r="E43" s="14">
        <v>134414</v>
      </c>
      <c r="F43" s="32">
        <f t="shared" si="0"/>
        <v>0.20318931674126747</v>
      </c>
    </row>
    <row r="44" spans="1:6" ht="38.25" outlineLevel="3">
      <c r="A44" s="4" t="s">
        <v>9</v>
      </c>
      <c r="B44" s="4" t="s">
        <v>38</v>
      </c>
      <c r="C44" s="4" t="s">
        <v>4</v>
      </c>
      <c r="D44" s="13">
        <v>76074996</v>
      </c>
      <c r="E44" s="14">
        <v>53776870.520000003</v>
      </c>
      <c r="F44" s="32">
        <f t="shared" si="0"/>
        <v>0.70689284715834888</v>
      </c>
    </row>
    <row r="45" spans="1:6" outlineLevel="4">
      <c r="A45" s="4" t="s">
        <v>11</v>
      </c>
      <c r="B45" s="4" t="s">
        <v>38</v>
      </c>
      <c r="C45" s="4" t="s">
        <v>12</v>
      </c>
      <c r="D45" s="13">
        <v>76074996</v>
      </c>
      <c r="E45" s="14">
        <v>53776870.520000003</v>
      </c>
      <c r="F45" s="32">
        <f t="shared" si="0"/>
        <v>0.70689284715834888</v>
      </c>
    </row>
    <row r="46" spans="1:6" hidden="1" outlineLevel="5">
      <c r="A46" s="5" t="s">
        <v>13</v>
      </c>
      <c r="B46" s="5"/>
      <c r="C46" s="5"/>
      <c r="D46" s="13">
        <v>76074996</v>
      </c>
      <c r="E46" s="14">
        <v>53776870.520000003</v>
      </c>
      <c r="F46" s="32">
        <f t="shared" si="0"/>
        <v>0.70689284715834888</v>
      </c>
    </row>
    <row r="47" spans="1:6" ht="38.25" outlineLevel="3">
      <c r="A47" s="4" t="s">
        <v>39</v>
      </c>
      <c r="B47" s="4" t="s">
        <v>40</v>
      </c>
      <c r="C47" s="4" t="s">
        <v>4</v>
      </c>
      <c r="D47" s="13">
        <v>520000</v>
      </c>
      <c r="E47" s="14">
        <v>188185.37</v>
      </c>
      <c r="F47" s="32">
        <f t="shared" si="0"/>
        <v>0.36189494230769231</v>
      </c>
    </row>
    <row r="48" spans="1:6" ht="25.5" outlineLevel="4">
      <c r="A48" s="4" t="s">
        <v>41</v>
      </c>
      <c r="B48" s="4" t="s">
        <v>40</v>
      </c>
      <c r="C48" s="4" t="s">
        <v>42</v>
      </c>
      <c r="D48" s="13">
        <v>20000</v>
      </c>
      <c r="E48" s="14">
        <v>2400</v>
      </c>
      <c r="F48" s="32">
        <f t="shared" si="0"/>
        <v>0.12</v>
      </c>
    </row>
    <row r="49" spans="1:6" hidden="1" outlineLevel="5">
      <c r="A49" s="5" t="s">
        <v>13</v>
      </c>
      <c r="B49" s="5"/>
      <c r="C49" s="5"/>
      <c r="D49" s="13">
        <v>20000</v>
      </c>
      <c r="E49" s="14">
        <v>2400</v>
      </c>
      <c r="F49" s="32">
        <f t="shared" si="0"/>
        <v>0.12</v>
      </c>
    </row>
    <row r="50" spans="1:6" ht="38.25" outlineLevel="4" collapsed="1">
      <c r="A50" s="4" t="s">
        <v>30</v>
      </c>
      <c r="B50" s="4" t="s">
        <v>40</v>
      </c>
      <c r="C50" s="4" t="s">
        <v>31</v>
      </c>
      <c r="D50" s="13">
        <v>236550</v>
      </c>
      <c r="E50" s="14">
        <v>41514</v>
      </c>
      <c r="F50" s="32">
        <f t="shared" si="0"/>
        <v>0.17549778059606849</v>
      </c>
    </row>
    <row r="51" spans="1:6" hidden="1" outlineLevel="5">
      <c r="A51" s="5" t="s">
        <v>13</v>
      </c>
      <c r="B51" s="5"/>
      <c r="C51" s="5"/>
      <c r="D51" s="13">
        <v>236550</v>
      </c>
      <c r="E51" s="14">
        <v>41514</v>
      </c>
      <c r="F51" s="32">
        <f t="shared" si="0"/>
        <v>0.17549778059606849</v>
      </c>
    </row>
    <row r="52" spans="1:6" outlineLevel="4" collapsed="1">
      <c r="A52" s="4" t="s">
        <v>11</v>
      </c>
      <c r="B52" s="4" t="s">
        <v>40</v>
      </c>
      <c r="C52" s="4" t="s">
        <v>12</v>
      </c>
      <c r="D52" s="13">
        <v>263450</v>
      </c>
      <c r="E52" s="14">
        <v>144271.37</v>
      </c>
      <c r="F52" s="32">
        <f t="shared" si="0"/>
        <v>0.54762334408806224</v>
      </c>
    </row>
    <row r="53" spans="1:6" hidden="1" outlineLevel="5">
      <c r="A53" s="5" t="s">
        <v>13</v>
      </c>
      <c r="B53" s="5"/>
      <c r="C53" s="5"/>
      <c r="D53" s="13">
        <v>263450</v>
      </c>
      <c r="E53" s="14">
        <v>144271.37</v>
      </c>
      <c r="F53" s="32">
        <f t="shared" si="0"/>
        <v>0.54762334408806224</v>
      </c>
    </row>
    <row r="54" spans="1:6" ht="76.5" outlineLevel="3">
      <c r="A54" s="4" t="s">
        <v>43</v>
      </c>
      <c r="B54" s="4" t="s">
        <v>44</v>
      </c>
      <c r="C54" s="4" t="s">
        <v>4</v>
      </c>
      <c r="D54" s="13">
        <v>141673704</v>
      </c>
      <c r="E54" s="14">
        <v>102883424.53</v>
      </c>
      <c r="F54" s="32">
        <f t="shared" si="0"/>
        <v>0.72619986366700773</v>
      </c>
    </row>
    <row r="55" spans="1:6" outlineLevel="4">
      <c r="A55" s="4" t="s">
        <v>11</v>
      </c>
      <c r="B55" s="4" t="s">
        <v>44</v>
      </c>
      <c r="C55" s="4" t="s">
        <v>12</v>
      </c>
      <c r="D55" s="13">
        <v>141673704</v>
      </c>
      <c r="E55" s="14">
        <v>102883424.53</v>
      </c>
      <c r="F55" s="32">
        <f t="shared" si="0"/>
        <v>0.72619986366700773</v>
      </c>
    </row>
    <row r="56" spans="1:6" hidden="1" outlineLevel="5">
      <c r="A56" s="5" t="s">
        <v>13</v>
      </c>
      <c r="B56" s="5"/>
      <c r="C56" s="5"/>
      <c r="D56" s="13">
        <v>141673704</v>
      </c>
      <c r="E56" s="14">
        <v>102883424.53</v>
      </c>
      <c r="F56" s="32">
        <f t="shared" si="0"/>
        <v>0.72619986366700773</v>
      </c>
    </row>
    <row r="57" spans="1:6" ht="38.25" outlineLevel="2">
      <c r="A57" s="4" t="s">
        <v>45</v>
      </c>
      <c r="B57" s="4" t="s">
        <v>46</v>
      </c>
      <c r="C57" s="4" t="s">
        <v>4</v>
      </c>
      <c r="D57" s="13">
        <v>50588465.049999997</v>
      </c>
      <c r="E57" s="14">
        <v>35466816.259999998</v>
      </c>
      <c r="F57" s="32">
        <f t="shared" si="0"/>
        <v>0.70108504428718577</v>
      </c>
    </row>
    <row r="58" spans="1:6" ht="25.5" outlineLevel="3">
      <c r="A58" s="4" t="s">
        <v>47</v>
      </c>
      <c r="B58" s="4" t="s">
        <v>48</v>
      </c>
      <c r="C58" s="4" t="s">
        <v>4</v>
      </c>
      <c r="D58" s="13">
        <v>760854.43</v>
      </c>
      <c r="E58" s="14">
        <v>714460</v>
      </c>
      <c r="F58" s="32">
        <f t="shared" si="0"/>
        <v>0.93902325047906987</v>
      </c>
    </row>
    <row r="59" spans="1:6" outlineLevel="4">
      <c r="A59" s="4" t="s">
        <v>11</v>
      </c>
      <c r="B59" s="4" t="s">
        <v>48</v>
      </c>
      <c r="C59" s="4" t="s">
        <v>12</v>
      </c>
      <c r="D59" s="13">
        <v>760854.43</v>
      </c>
      <c r="E59" s="14">
        <v>714460</v>
      </c>
      <c r="F59" s="32">
        <f t="shared" si="0"/>
        <v>0.93902325047906987</v>
      </c>
    </row>
    <row r="60" spans="1:6" hidden="1" outlineLevel="5">
      <c r="A60" s="5" t="s">
        <v>13</v>
      </c>
      <c r="B60" s="5"/>
      <c r="C60" s="5"/>
      <c r="D60" s="13">
        <v>760854.43</v>
      </c>
      <c r="E60" s="14">
        <v>714460</v>
      </c>
      <c r="F60" s="32">
        <f t="shared" si="0"/>
        <v>0.93902325047906987</v>
      </c>
    </row>
    <row r="61" spans="1:6" ht="102" outlineLevel="3">
      <c r="A61" s="4" t="s">
        <v>49</v>
      </c>
      <c r="B61" s="4" t="s">
        <v>50</v>
      </c>
      <c r="C61" s="4" t="s">
        <v>4</v>
      </c>
      <c r="D61" s="13">
        <v>7694957.5599999996</v>
      </c>
      <c r="E61" s="14">
        <v>4752356.26</v>
      </c>
      <c r="F61" s="32">
        <f t="shared" si="0"/>
        <v>0.61759356344000427</v>
      </c>
    </row>
    <row r="62" spans="1:6" outlineLevel="4">
      <c r="A62" s="4" t="s">
        <v>11</v>
      </c>
      <c r="B62" s="4" t="s">
        <v>50</v>
      </c>
      <c r="C62" s="4" t="s">
        <v>12</v>
      </c>
      <c r="D62" s="13">
        <v>7694957.5599999996</v>
      </c>
      <c r="E62" s="14">
        <v>4752356.26</v>
      </c>
      <c r="F62" s="32">
        <f t="shared" si="0"/>
        <v>0.61759356344000427</v>
      </c>
    </row>
    <row r="63" spans="1:6" hidden="1" outlineLevel="5">
      <c r="A63" s="5" t="s">
        <v>13</v>
      </c>
      <c r="B63" s="5"/>
      <c r="C63" s="5"/>
      <c r="D63" s="13">
        <v>7694957.5599999996</v>
      </c>
      <c r="E63" s="14">
        <v>4752356.26</v>
      </c>
      <c r="F63" s="32">
        <f t="shared" si="0"/>
        <v>0.61759356344000427</v>
      </c>
    </row>
    <row r="64" spans="1:6" ht="102" outlineLevel="3">
      <c r="A64" s="4" t="s">
        <v>51</v>
      </c>
      <c r="B64" s="4" t="s">
        <v>52</v>
      </c>
      <c r="C64" s="4" t="s">
        <v>4</v>
      </c>
      <c r="D64" s="13">
        <v>41228612.659999996</v>
      </c>
      <c r="E64" s="14">
        <v>30000000</v>
      </c>
      <c r="F64" s="32">
        <f t="shared" si="0"/>
        <v>0.72764999995030155</v>
      </c>
    </row>
    <row r="65" spans="1:6" ht="38.25" outlineLevel="4">
      <c r="A65" s="4" t="s">
        <v>30</v>
      </c>
      <c r="B65" s="4" t="s">
        <v>52</v>
      </c>
      <c r="C65" s="4" t="s">
        <v>31</v>
      </c>
      <c r="D65" s="13">
        <v>41228612.659999996</v>
      </c>
      <c r="E65" s="14">
        <v>30000000</v>
      </c>
      <c r="F65" s="32">
        <f t="shared" si="0"/>
        <v>0.72764999995030155</v>
      </c>
    </row>
    <row r="66" spans="1:6" hidden="1" outlineLevel="5">
      <c r="A66" s="5" t="s">
        <v>13</v>
      </c>
      <c r="B66" s="5"/>
      <c r="C66" s="5"/>
      <c r="D66" s="13">
        <v>41228612.659999996</v>
      </c>
      <c r="E66" s="14">
        <v>30000000</v>
      </c>
      <c r="F66" s="32">
        <f t="shared" si="0"/>
        <v>0.72764999995030155</v>
      </c>
    </row>
    <row r="67" spans="1:6" ht="63.75" outlineLevel="3">
      <c r="A67" s="4" t="s">
        <v>53</v>
      </c>
      <c r="B67" s="4" t="s">
        <v>54</v>
      </c>
      <c r="C67" s="4" t="s">
        <v>4</v>
      </c>
      <c r="D67" s="13">
        <v>0</v>
      </c>
      <c r="E67" s="14">
        <v>0</v>
      </c>
      <c r="F67" s="32" t="e">
        <f t="shared" si="0"/>
        <v>#DIV/0!</v>
      </c>
    </row>
    <row r="68" spans="1:6" ht="38.25" outlineLevel="4">
      <c r="A68" s="4" t="s">
        <v>30</v>
      </c>
      <c r="B68" s="4" t="s">
        <v>54</v>
      </c>
      <c r="C68" s="4" t="s">
        <v>31</v>
      </c>
      <c r="D68" s="13">
        <v>0</v>
      </c>
      <c r="E68" s="14">
        <v>0</v>
      </c>
      <c r="F68" s="32" t="e">
        <f t="shared" si="0"/>
        <v>#DIV/0!</v>
      </c>
    </row>
    <row r="69" spans="1:6" hidden="1" outlineLevel="5">
      <c r="A69" s="5" t="s">
        <v>13</v>
      </c>
      <c r="B69" s="5"/>
      <c r="C69" s="5"/>
      <c r="D69" s="13">
        <v>0</v>
      </c>
      <c r="E69" s="14">
        <v>0</v>
      </c>
      <c r="F69" s="32" t="e">
        <f t="shared" si="0"/>
        <v>#DIV/0!</v>
      </c>
    </row>
    <row r="70" spans="1:6" ht="127.5" outlineLevel="3">
      <c r="A70" s="4" t="s">
        <v>55</v>
      </c>
      <c r="B70" s="4" t="s">
        <v>56</v>
      </c>
      <c r="C70" s="4" t="s">
        <v>4</v>
      </c>
      <c r="D70" s="13">
        <v>904040.4</v>
      </c>
      <c r="E70" s="14">
        <v>0</v>
      </c>
      <c r="F70" s="32">
        <f t="shared" si="0"/>
        <v>0</v>
      </c>
    </row>
    <row r="71" spans="1:6" ht="38.25" outlineLevel="4">
      <c r="A71" s="4" t="s">
        <v>30</v>
      </c>
      <c r="B71" s="4" t="s">
        <v>56</v>
      </c>
      <c r="C71" s="4" t="s">
        <v>31</v>
      </c>
      <c r="D71" s="13">
        <v>404040.4</v>
      </c>
      <c r="E71" s="14">
        <v>0</v>
      </c>
      <c r="F71" s="32">
        <f t="shared" si="0"/>
        <v>0</v>
      </c>
    </row>
    <row r="72" spans="1:6" hidden="1" outlineLevel="5">
      <c r="A72" s="5" t="s">
        <v>13</v>
      </c>
      <c r="B72" s="5"/>
      <c r="C72" s="5"/>
      <c r="D72" s="13">
        <v>404040.4</v>
      </c>
      <c r="E72" s="14">
        <v>0</v>
      </c>
      <c r="F72" s="32">
        <f t="shared" si="0"/>
        <v>0</v>
      </c>
    </row>
    <row r="73" spans="1:6" ht="25.5" outlineLevel="4" collapsed="1">
      <c r="A73" s="4" t="s">
        <v>11</v>
      </c>
      <c r="B73" s="4" t="s">
        <v>56</v>
      </c>
      <c r="C73" s="4" t="s">
        <v>12</v>
      </c>
      <c r="D73" s="13">
        <v>500000</v>
      </c>
      <c r="E73" s="14">
        <v>0</v>
      </c>
      <c r="F73" s="32">
        <f t="shared" si="0"/>
        <v>0</v>
      </c>
    </row>
    <row r="74" spans="1:6" hidden="1" outlineLevel="5">
      <c r="A74" s="5" t="s">
        <v>13</v>
      </c>
      <c r="B74" s="5"/>
      <c r="C74" s="5"/>
      <c r="D74" s="13">
        <v>500000</v>
      </c>
      <c r="E74" s="14">
        <v>0</v>
      </c>
      <c r="F74" s="32">
        <f t="shared" si="0"/>
        <v>0</v>
      </c>
    </row>
    <row r="75" spans="1:6" ht="51" outlineLevel="2">
      <c r="A75" s="4" t="s">
        <v>57</v>
      </c>
      <c r="B75" s="4" t="s">
        <v>58</v>
      </c>
      <c r="C75" s="4" t="s">
        <v>4</v>
      </c>
      <c r="D75" s="13">
        <v>524062.4</v>
      </c>
      <c r="E75" s="14">
        <v>474062.4</v>
      </c>
      <c r="F75" s="32">
        <f t="shared" si="0"/>
        <v>0.90459151429295448</v>
      </c>
    </row>
    <row r="76" spans="1:6" ht="25.5" outlineLevel="3">
      <c r="A76" s="4" t="s">
        <v>18</v>
      </c>
      <c r="B76" s="4" t="s">
        <v>59</v>
      </c>
      <c r="C76" s="4" t="s">
        <v>4</v>
      </c>
      <c r="D76" s="13">
        <v>474062.4</v>
      </c>
      <c r="E76" s="14">
        <v>474062.4</v>
      </c>
      <c r="F76" s="32">
        <f t="shared" si="0"/>
        <v>1</v>
      </c>
    </row>
    <row r="77" spans="1:6" outlineLevel="4">
      <c r="A77" s="4" t="s">
        <v>11</v>
      </c>
      <c r="B77" s="4" t="s">
        <v>59</v>
      </c>
      <c r="C77" s="4" t="s">
        <v>12</v>
      </c>
      <c r="D77" s="13">
        <v>474062.4</v>
      </c>
      <c r="E77" s="14">
        <v>474062.4</v>
      </c>
      <c r="F77" s="32">
        <f t="shared" ref="F77:F140" si="1">E77/D77</f>
        <v>1</v>
      </c>
    </row>
    <row r="78" spans="1:6" hidden="1" outlineLevel="5">
      <c r="A78" s="5" t="s">
        <v>13</v>
      </c>
      <c r="B78" s="5"/>
      <c r="C78" s="5"/>
      <c r="D78" s="13">
        <v>474062.4</v>
      </c>
      <c r="E78" s="14">
        <v>474062.4</v>
      </c>
      <c r="F78" s="32">
        <f t="shared" si="1"/>
        <v>1</v>
      </c>
    </row>
    <row r="79" spans="1:6" ht="25.5" outlineLevel="3">
      <c r="A79" s="4" t="s">
        <v>20</v>
      </c>
      <c r="B79" s="4" t="s">
        <v>60</v>
      </c>
      <c r="C79" s="4" t="s">
        <v>4</v>
      </c>
      <c r="D79" s="13">
        <v>50000</v>
      </c>
      <c r="E79" s="14">
        <v>0</v>
      </c>
      <c r="F79" s="32">
        <f t="shared" si="1"/>
        <v>0</v>
      </c>
    </row>
    <row r="80" spans="1:6" outlineLevel="4">
      <c r="A80" s="4" t="s">
        <v>11</v>
      </c>
      <c r="B80" s="4" t="s">
        <v>60</v>
      </c>
      <c r="C80" s="4" t="s">
        <v>12</v>
      </c>
      <c r="D80" s="13">
        <v>50000</v>
      </c>
      <c r="E80" s="14">
        <v>0</v>
      </c>
      <c r="F80" s="32">
        <f t="shared" si="1"/>
        <v>0</v>
      </c>
    </row>
    <row r="81" spans="1:6" hidden="1" outlineLevel="5">
      <c r="A81" s="5" t="s">
        <v>13</v>
      </c>
      <c r="B81" s="5"/>
      <c r="C81" s="5"/>
      <c r="D81" s="13">
        <v>50000</v>
      </c>
      <c r="E81" s="14">
        <v>0</v>
      </c>
      <c r="F81" s="32">
        <f t="shared" si="1"/>
        <v>0</v>
      </c>
    </row>
    <row r="82" spans="1:6" ht="38.25" outlineLevel="2">
      <c r="A82" s="4" t="s">
        <v>61</v>
      </c>
      <c r="B82" s="4" t="s">
        <v>62</v>
      </c>
      <c r="C82" s="4" t="s">
        <v>4</v>
      </c>
      <c r="D82" s="13">
        <v>4148253.66</v>
      </c>
      <c r="E82" s="14">
        <v>1148253.6599999999</v>
      </c>
      <c r="F82" s="32">
        <f t="shared" si="1"/>
        <v>0.27680410941890182</v>
      </c>
    </row>
    <row r="83" spans="1:6" ht="63.75" outlineLevel="3">
      <c r="A83" s="4" t="s">
        <v>63</v>
      </c>
      <c r="B83" s="4" t="s">
        <v>64</v>
      </c>
      <c r="C83" s="4" t="s">
        <v>4</v>
      </c>
      <c r="D83" s="13">
        <v>518215.67</v>
      </c>
      <c r="E83" s="14">
        <v>518215.67</v>
      </c>
      <c r="F83" s="32">
        <f t="shared" si="1"/>
        <v>1</v>
      </c>
    </row>
    <row r="84" spans="1:6" outlineLevel="4">
      <c r="A84" s="4" t="s">
        <v>11</v>
      </c>
      <c r="B84" s="4" t="s">
        <v>64</v>
      </c>
      <c r="C84" s="4" t="s">
        <v>12</v>
      </c>
      <c r="D84" s="13">
        <v>518215.67</v>
      </c>
      <c r="E84" s="14">
        <v>518215.67</v>
      </c>
      <c r="F84" s="32">
        <f t="shared" si="1"/>
        <v>1</v>
      </c>
    </row>
    <row r="85" spans="1:6" hidden="1" outlineLevel="5">
      <c r="A85" s="5" t="s">
        <v>13</v>
      </c>
      <c r="B85" s="5"/>
      <c r="C85" s="5"/>
      <c r="D85" s="13">
        <v>518215.67</v>
      </c>
      <c r="E85" s="14">
        <v>518215.67</v>
      </c>
      <c r="F85" s="32">
        <f t="shared" si="1"/>
        <v>1</v>
      </c>
    </row>
    <row r="86" spans="1:6" ht="153" outlineLevel="3">
      <c r="A86" s="4" t="s">
        <v>65</v>
      </c>
      <c r="B86" s="4" t="s">
        <v>66</v>
      </c>
      <c r="C86" s="4" t="s">
        <v>4</v>
      </c>
      <c r="D86" s="13">
        <v>599734.94999999995</v>
      </c>
      <c r="E86" s="14">
        <v>599734.94999999995</v>
      </c>
      <c r="F86" s="32">
        <f t="shared" si="1"/>
        <v>1</v>
      </c>
    </row>
    <row r="87" spans="1:6" outlineLevel="4">
      <c r="A87" s="4" t="s">
        <v>11</v>
      </c>
      <c r="B87" s="4" t="s">
        <v>66</v>
      </c>
      <c r="C87" s="4" t="s">
        <v>12</v>
      </c>
      <c r="D87" s="13">
        <v>599734.94999999995</v>
      </c>
      <c r="E87" s="14">
        <v>599734.94999999995</v>
      </c>
      <c r="F87" s="32">
        <f t="shared" si="1"/>
        <v>1</v>
      </c>
    </row>
    <row r="88" spans="1:6" hidden="1" outlineLevel="5">
      <c r="A88" s="5" t="s">
        <v>13</v>
      </c>
      <c r="B88" s="5"/>
      <c r="C88" s="5"/>
      <c r="D88" s="13">
        <v>599734.94999999995</v>
      </c>
      <c r="E88" s="14">
        <v>599734.94999999995</v>
      </c>
      <c r="F88" s="32">
        <f t="shared" si="1"/>
        <v>1</v>
      </c>
    </row>
    <row r="89" spans="1:6" ht="51" outlineLevel="3">
      <c r="A89" s="4" t="s">
        <v>67</v>
      </c>
      <c r="B89" s="4" t="s">
        <v>68</v>
      </c>
      <c r="C89" s="4" t="s">
        <v>4</v>
      </c>
      <c r="D89" s="13">
        <v>1515151.52</v>
      </c>
      <c r="E89" s="14">
        <v>15151.52</v>
      </c>
      <c r="F89" s="32">
        <f t="shared" si="1"/>
        <v>1.0000003167999989E-2</v>
      </c>
    </row>
    <row r="90" spans="1:6" outlineLevel="4">
      <c r="A90" s="4" t="s">
        <v>11</v>
      </c>
      <c r="B90" s="4" t="s">
        <v>68</v>
      </c>
      <c r="C90" s="4" t="s">
        <v>12</v>
      </c>
      <c r="D90" s="13">
        <v>1515151.52</v>
      </c>
      <c r="E90" s="14">
        <v>15151.52</v>
      </c>
      <c r="F90" s="32">
        <f t="shared" si="1"/>
        <v>1.0000003167999989E-2</v>
      </c>
    </row>
    <row r="91" spans="1:6" hidden="1" outlineLevel="5">
      <c r="A91" s="5" t="s">
        <v>13</v>
      </c>
      <c r="B91" s="5"/>
      <c r="C91" s="5"/>
      <c r="D91" s="13">
        <v>1515151.52</v>
      </c>
      <c r="E91" s="14">
        <v>15151.52</v>
      </c>
      <c r="F91" s="32">
        <f t="shared" si="1"/>
        <v>1.0000003167999989E-2</v>
      </c>
    </row>
    <row r="92" spans="1:6" ht="51" outlineLevel="3">
      <c r="A92" s="4" t="s">
        <v>69</v>
      </c>
      <c r="B92" s="4" t="s">
        <v>70</v>
      </c>
      <c r="C92" s="4" t="s">
        <v>4</v>
      </c>
      <c r="D92" s="13">
        <v>1515151.52</v>
      </c>
      <c r="E92" s="14">
        <v>15151.52</v>
      </c>
      <c r="F92" s="32">
        <f t="shared" si="1"/>
        <v>1.0000003167999989E-2</v>
      </c>
    </row>
    <row r="93" spans="1:6" outlineLevel="4">
      <c r="A93" s="4" t="s">
        <v>11</v>
      </c>
      <c r="B93" s="4" t="s">
        <v>70</v>
      </c>
      <c r="C93" s="4" t="s">
        <v>12</v>
      </c>
      <c r="D93" s="13">
        <v>1515151.52</v>
      </c>
      <c r="E93" s="14">
        <v>15151.52</v>
      </c>
      <c r="F93" s="32">
        <f t="shared" si="1"/>
        <v>1.0000003167999989E-2</v>
      </c>
    </row>
    <row r="94" spans="1:6" hidden="1" outlineLevel="5">
      <c r="A94" s="5" t="s">
        <v>13</v>
      </c>
      <c r="B94" s="5"/>
      <c r="C94" s="5"/>
      <c r="D94" s="13">
        <v>1515151.52</v>
      </c>
      <c r="E94" s="14">
        <v>15151.52</v>
      </c>
      <c r="F94" s="32">
        <f t="shared" si="1"/>
        <v>1.0000003167999989E-2</v>
      </c>
    </row>
    <row r="95" spans="1:6" ht="38.25" outlineLevel="2">
      <c r="A95" s="4" t="s">
        <v>71</v>
      </c>
      <c r="B95" s="4" t="s">
        <v>72</v>
      </c>
      <c r="C95" s="4" t="s">
        <v>4</v>
      </c>
      <c r="D95" s="13">
        <v>1215083.1599999999</v>
      </c>
      <c r="E95" s="14">
        <v>1215083.1599999999</v>
      </c>
      <c r="F95" s="32">
        <f t="shared" si="1"/>
        <v>1</v>
      </c>
    </row>
    <row r="96" spans="1:6" ht="25.5" outlineLevel="3">
      <c r="A96" s="4" t="s">
        <v>73</v>
      </c>
      <c r="B96" s="4" t="s">
        <v>74</v>
      </c>
      <c r="C96" s="4" t="s">
        <v>4</v>
      </c>
      <c r="D96" s="13">
        <v>1215083.1599999999</v>
      </c>
      <c r="E96" s="14">
        <v>1215083.1599999999</v>
      </c>
      <c r="F96" s="32">
        <f t="shared" si="1"/>
        <v>1</v>
      </c>
    </row>
    <row r="97" spans="1:6" outlineLevel="4">
      <c r="A97" s="4" t="s">
        <v>11</v>
      </c>
      <c r="B97" s="4" t="s">
        <v>74</v>
      </c>
      <c r="C97" s="4" t="s">
        <v>12</v>
      </c>
      <c r="D97" s="13">
        <v>1215083.1599999999</v>
      </c>
      <c r="E97" s="14">
        <v>1215083.1599999999</v>
      </c>
      <c r="F97" s="32">
        <f t="shared" si="1"/>
        <v>1</v>
      </c>
    </row>
    <row r="98" spans="1:6" hidden="1" outlineLevel="5">
      <c r="A98" s="5" t="s">
        <v>13</v>
      </c>
      <c r="B98" s="5"/>
      <c r="C98" s="5"/>
      <c r="D98" s="13">
        <v>1215083.1599999999</v>
      </c>
      <c r="E98" s="14">
        <v>1215083.1599999999</v>
      </c>
      <c r="F98" s="32">
        <f t="shared" si="1"/>
        <v>1</v>
      </c>
    </row>
    <row r="99" spans="1:6" ht="25.5" outlineLevel="2">
      <c r="A99" s="4" t="s">
        <v>75</v>
      </c>
      <c r="B99" s="4" t="s">
        <v>76</v>
      </c>
      <c r="C99" s="4" t="s">
        <v>4</v>
      </c>
      <c r="D99" s="13">
        <v>18714250</v>
      </c>
      <c r="E99" s="14">
        <v>9611595.0800000001</v>
      </c>
      <c r="F99" s="32">
        <f t="shared" si="1"/>
        <v>0.51359766381233551</v>
      </c>
    </row>
    <row r="100" spans="1:6" ht="51" outlineLevel="3">
      <c r="A100" s="4" t="s">
        <v>77</v>
      </c>
      <c r="B100" s="4" t="s">
        <v>78</v>
      </c>
      <c r="C100" s="4" t="s">
        <v>4</v>
      </c>
      <c r="D100" s="13">
        <v>6855050</v>
      </c>
      <c r="E100" s="14">
        <v>4778717.08</v>
      </c>
      <c r="F100" s="32">
        <f t="shared" si="1"/>
        <v>0.69710900431069067</v>
      </c>
    </row>
    <row r="101" spans="1:6" outlineLevel="4">
      <c r="A101" s="4" t="s">
        <v>11</v>
      </c>
      <c r="B101" s="4" t="s">
        <v>78</v>
      </c>
      <c r="C101" s="4" t="s">
        <v>12</v>
      </c>
      <c r="D101" s="13">
        <v>6855050</v>
      </c>
      <c r="E101" s="14">
        <v>4778717.08</v>
      </c>
      <c r="F101" s="32">
        <f t="shared" si="1"/>
        <v>0.69710900431069067</v>
      </c>
    </row>
    <row r="102" spans="1:6" hidden="1" outlineLevel="5">
      <c r="A102" s="5" t="s">
        <v>13</v>
      </c>
      <c r="B102" s="5"/>
      <c r="C102" s="5"/>
      <c r="D102" s="13">
        <v>6855050</v>
      </c>
      <c r="E102" s="14">
        <v>4778717.08</v>
      </c>
      <c r="F102" s="32">
        <f t="shared" si="1"/>
        <v>0.69710900431069067</v>
      </c>
    </row>
    <row r="103" spans="1:6" ht="51" outlineLevel="3">
      <c r="A103" s="4" t="s">
        <v>79</v>
      </c>
      <c r="B103" s="4" t="s">
        <v>80</v>
      </c>
      <c r="C103" s="4" t="s">
        <v>4</v>
      </c>
      <c r="D103" s="13">
        <v>4417450</v>
      </c>
      <c r="E103" s="14">
        <v>2539030</v>
      </c>
      <c r="F103" s="32">
        <f t="shared" si="1"/>
        <v>0.5747727761491358</v>
      </c>
    </row>
    <row r="104" spans="1:6" outlineLevel="4">
      <c r="A104" s="4" t="s">
        <v>11</v>
      </c>
      <c r="B104" s="4" t="s">
        <v>80</v>
      </c>
      <c r="C104" s="4" t="s">
        <v>12</v>
      </c>
      <c r="D104" s="13">
        <v>4417450</v>
      </c>
      <c r="E104" s="14">
        <v>2539030</v>
      </c>
      <c r="F104" s="32">
        <f t="shared" si="1"/>
        <v>0.5747727761491358</v>
      </c>
    </row>
    <row r="105" spans="1:6" hidden="1" outlineLevel="5">
      <c r="A105" s="5" t="s">
        <v>13</v>
      </c>
      <c r="B105" s="5"/>
      <c r="C105" s="5"/>
      <c r="D105" s="13">
        <v>4417450</v>
      </c>
      <c r="E105" s="14">
        <v>2539030</v>
      </c>
      <c r="F105" s="32">
        <f t="shared" si="1"/>
        <v>0.5747727761491358</v>
      </c>
    </row>
    <row r="106" spans="1:6" ht="76.5" outlineLevel="3">
      <c r="A106" s="4" t="s">
        <v>81</v>
      </c>
      <c r="B106" s="4" t="s">
        <v>82</v>
      </c>
      <c r="C106" s="4" t="s">
        <v>4</v>
      </c>
      <c r="D106" s="13">
        <v>7441750</v>
      </c>
      <c r="E106" s="14">
        <v>2293848</v>
      </c>
      <c r="F106" s="32">
        <f t="shared" si="1"/>
        <v>0.30824040044344408</v>
      </c>
    </row>
    <row r="107" spans="1:6" outlineLevel="4">
      <c r="A107" s="4" t="s">
        <v>11</v>
      </c>
      <c r="B107" s="4" t="s">
        <v>82</v>
      </c>
      <c r="C107" s="4" t="s">
        <v>12</v>
      </c>
      <c r="D107" s="13">
        <v>7441750</v>
      </c>
      <c r="E107" s="14">
        <v>2293848</v>
      </c>
      <c r="F107" s="32">
        <f t="shared" si="1"/>
        <v>0.30824040044344408</v>
      </c>
    </row>
    <row r="108" spans="1:6" hidden="1" outlineLevel="5">
      <c r="A108" s="5" t="s">
        <v>13</v>
      </c>
      <c r="B108" s="5"/>
      <c r="C108" s="5"/>
      <c r="D108" s="13">
        <v>7441750</v>
      </c>
      <c r="E108" s="14">
        <v>2293848</v>
      </c>
      <c r="F108" s="32">
        <f t="shared" si="1"/>
        <v>0.30824040044344408</v>
      </c>
    </row>
    <row r="109" spans="1:6" ht="38.25" outlineLevel="2">
      <c r="A109" s="4" t="s">
        <v>83</v>
      </c>
      <c r="B109" s="4" t="s">
        <v>84</v>
      </c>
      <c r="C109" s="4" t="s">
        <v>4</v>
      </c>
      <c r="D109" s="13">
        <v>1427971.2</v>
      </c>
      <c r="E109" s="14">
        <v>1116590.95</v>
      </c>
      <c r="F109" s="32">
        <f t="shared" si="1"/>
        <v>0.78194220583720453</v>
      </c>
    </row>
    <row r="110" spans="1:6" ht="63.75" outlineLevel="3">
      <c r="A110" s="4" t="s">
        <v>85</v>
      </c>
      <c r="B110" s="4" t="s">
        <v>86</v>
      </c>
      <c r="C110" s="4" t="s">
        <v>4</v>
      </c>
      <c r="D110" s="13">
        <v>1427971.2</v>
      </c>
      <c r="E110" s="14">
        <v>1116590.95</v>
      </c>
      <c r="F110" s="32">
        <f t="shared" si="1"/>
        <v>0.78194220583720453</v>
      </c>
    </row>
    <row r="111" spans="1:6" outlineLevel="4">
      <c r="A111" s="4" t="s">
        <v>11</v>
      </c>
      <c r="B111" s="4" t="s">
        <v>86</v>
      </c>
      <c r="C111" s="4" t="s">
        <v>12</v>
      </c>
      <c r="D111" s="13">
        <v>1427971.2</v>
      </c>
      <c r="E111" s="14">
        <v>1116590.95</v>
      </c>
      <c r="F111" s="32">
        <f t="shared" si="1"/>
        <v>0.78194220583720453</v>
      </c>
    </row>
    <row r="112" spans="1:6" hidden="1" outlineLevel="5">
      <c r="A112" s="5" t="s">
        <v>13</v>
      </c>
      <c r="B112" s="5"/>
      <c r="C112" s="5"/>
      <c r="D112" s="13">
        <v>1427971.2</v>
      </c>
      <c r="E112" s="14">
        <v>1116590.95</v>
      </c>
      <c r="F112" s="32">
        <f t="shared" si="1"/>
        <v>0.78194220583720453</v>
      </c>
    </row>
    <row r="113" spans="1:6" s="38" customFormat="1" ht="76.5" outlineLevel="1">
      <c r="A113" s="34" t="s">
        <v>87</v>
      </c>
      <c r="B113" s="34" t="s">
        <v>88</v>
      </c>
      <c r="C113" s="34" t="s">
        <v>4</v>
      </c>
      <c r="D113" s="35">
        <v>23440469.600000001</v>
      </c>
      <c r="E113" s="36">
        <v>16553162.93</v>
      </c>
      <c r="F113" s="37">
        <f t="shared" si="1"/>
        <v>0.70617881008663741</v>
      </c>
    </row>
    <row r="114" spans="1:6" ht="38.25" outlineLevel="2">
      <c r="A114" s="4" t="s">
        <v>89</v>
      </c>
      <c r="B114" s="4" t="s">
        <v>90</v>
      </c>
      <c r="C114" s="4" t="s">
        <v>4</v>
      </c>
      <c r="D114" s="13">
        <v>20288352</v>
      </c>
      <c r="E114" s="14">
        <v>13848171.789999999</v>
      </c>
      <c r="F114" s="32">
        <f t="shared" si="1"/>
        <v>0.68256760282944617</v>
      </c>
    </row>
    <row r="115" spans="1:6" ht="38.25" outlineLevel="3">
      <c r="A115" s="4" t="s">
        <v>9</v>
      </c>
      <c r="B115" s="4" t="s">
        <v>91</v>
      </c>
      <c r="C115" s="4" t="s">
        <v>4</v>
      </c>
      <c r="D115" s="13">
        <v>19692661.41</v>
      </c>
      <c r="E115" s="14">
        <v>13596537.710000001</v>
      </c>
      <c r="F115" s="32">
        <f t="shared" si="1"/>
        <v>0.6904367788040896</v>
      </c>
    </row>
    <row r="116" spans="1:6" outlineLevel="4">
      <c r="A116" s="4" t="s">
        <v>11</v>
      </c>
      <c r="B116" s="4" t="s">
        <v>91</v>
      </c>
      <c r="C116" s="4" t="s">
        <v>12</v>
      </c>
      <c r="D116" s="13">
        <v>19692661.41</v>
      </c>
      <c r="E116" s="14">
        <v>13596537.710000001</v>
      </c>
      <c r="F116" s="32">
        <f t="shared" si="1"/>
        <v>0.6904367788040896</v>
      </c>
    </row>
    <row r="117" spans="1:6" hidden="1" outlineLevel="5">
      <c r="A117" s="5" t="s">
        <v>13</v>
      </c>
      <c r="B117" s="5"/>
      <c r="C117" s="5"/>
      <c r="D117" s="13">
        <v>19692661.41</v>
      </c>
      <c r="E117" s="14">
        <v>13596537.710000001</v>
      </c>
      <c r="F117" s="32">
        <f t="shared" si="1"/>
        <v>0.6904367788040896</v>
      </c>
    </row>
    <row r="118" spans="1:6" ht="51" outlineLevel="3">
      <c r="A118" s="4" t="s">
        <v>92</v>
      </c>
      <c r="B118" s="4" t="s">
        <v>93</v>
      </c>
      <c r="C118" s="4" t="s">
        <v>4</v>
      </c>
      <c r="D118" s="13">
        <v>595690.59</v>
      </c>
      <c r="E118" s="14">
        <v>251634.08</v>
      </c>
      <c r="F118" s="32">
        <f t="shared" si="1"/>
        <v>0.4224241312927236</v>
      </c>
    </row>
    <row r="119" spans="1:6" outlineLevel="4">
      <c r="A119" s="4" t="s">
        <v>11</v>
      </c>
      <c r="B119" s="4" t="s">
        <v>93</v>
      </c>
      <c r="C119" s="4" t="s">
        <v>12</v>
      </c>
      <c r="D119" s="13">
        <v>595690.59</v>
      </c>
      <c r="E119" s="14">
        <v>251634.08</v>
      </c>
      <c r="F119" s="32">
        <f t="shared" si="1"/>
        <v>0.4224241312927236</v>
      </c>
    </row>
    <row r="120" spans="1:6" hidden="1" outlineLevel="5">
      <c r="A120" s="5" t="s">
        <v>13</v>
      </c>
      <c r="B120" s="5"/>
      <c r="C120" s="5"/>
      <c r="D120" s="13">
        <v>595690.59</v>
      </c>
      <c r="E120" s="14">
        <v>251634.08</v>
      </c>
      <c r="F120" s="32">
        <f t="shared" si="1"/>
        <v>0.4224241312927236</v>
      </c>
    </row>
    <row r="121" spans="1:6" ht="51" outlineLevel="2">
      <c r="A121" s="4" t="s">
        <v>94</v>
      </c>
      <c r="B121" s="4" t="s">
        <v>95</v>
      </c>
      <c r="C121" s="4" t="s">
        <v>4</v>
      </c>
      <c r="D121" s="13">
        <v>26100</v>
      </c>
      <c r="E121" s="14">
        <v>8888.4</v>
      </c>
      <c r="F121" s="32">
        <f t="shared" si="1"/>
        <v>0.340551724137931</v>
      </c>
    </row>
    <row r="122" spans="1:6" ht="25.5" outlineLevel="3">
      <c r="A122" s="4" t="s">
        <v>18</v>
      </c>
      <c r="B122" s="4" t="s">
        <v>96</v>
      </c>
      <c r="C122" s="4" t="s">
        <v>4</v>
      </c>
      <c r="D122" s="13">
        <v>9100</v>
      </c>
      <c r="E122" s="14">
        <v>8888.4</v>
      </c>
      <c r="F122" s="32">
        <f t="shared" si="1"/>
        <v>0.97674725274725271</v>
      </c>
    </row>
    <row r="123" spans="1:6" outlineLevel="4">
      <c r="A123" s="4" t="s">
        <v>11</v>
      </c>
      <c r="B123" s="4" t="s">
        <v>96</v>
      </c>
      <c r="C123" s="4" t="s">
        <v>12</v>
      </c>
      <c r="D123" s="13">
        <v>9100</v>
      </c>
      <c r="E123" s="14">
        <v>8888.4</v>
      </c>
      <c r="F123" s="32">
        <f t="shared" si="1"/>
        <v>0.97674725274725271</v>
      </c>
    </row>
    <row r="124" spans="1:6" hidden="1" outlineLevel="5">
      <c r="A124" s="5" t="s">
        <v>13</v>
      </c>
      <c r="B124" s="5"/>
      <c r="C124" s="5"/>
      <c r="D124" s="13">
        <v>9100</v>
      </c>
      <c r="E124" s="14">
        <v>8888.4</v>
      </c>
      <c r="F124" s="32">
        <f t="shared" si="1"/>
        <v>0.97674725274725271</v>
      </c>
    </row>
    <row r="125" spans="1:6" ht="25.5" outlineLevel="3">
      <c r="A125" s="4" t="s">
        <v>97</v>
      </c>
      <c r="B125" s="4" t="s">
        <v>98</v>
      </c>
      <c r="C125" s="4" t="s">
        <v>4</v>
      </c>
      <c r="D125" s="13">
        <v>4000</v>
      </c>
      <c r="E125" s="14">
        <v>0</v>
      </c>
      <c r="F125" s="32">
        <f t="shared" si="1"/>
        <v>0</v>
      </c>
    </row>
    <row r="126" spans="1:6" outlineLevel="4">
      <c r="A126" s="4" t="s">
        <v>11</v>
      </c>
      <c r="B126" s="4" t="s">
        <v>98</v>
      </c>
      <c r="C126" s="4" t="s">
        <v>12</v>
      </c>
      <c r="D126" s="13">
        <v>4000</v>
      </c>
      <c r="E126" s="14">
        <v>0</v>
      </c>
      <c r="F126" s="32">
        <f t="shared" si="1"/>
        <v>0</v>
      </c>
    </row>
    <row r="127" spans="1:6" hidden="1" outlineLevel="5">
      <c r="A127" s="5" t="s">
        <v>13</v>
      </c>
      <c r="B127" s="5"/>
      <c r="C127" s="5"/>
      <c r="D127" s="13">
        <v>4000</v>
      </c>
      <c r="E127" s="14">
        <v>0</v>
      </c>
      <c r="F127" s="32">
        <f t="shared" si="1"/>
        <v>0</v>
      </c>
    </row>
    <row r="128" spans="1:6" ht="25.5" outlineLevel="3">
      <c r="A128" s="4" t="s">
        <v>22</v>
      </c>
      <c r="B128" s="4" t="s">
        <v>99</v>
      </c>
      <c r="C128" s="4" t="s">
        <v>4</v>
      </c>
      <c r="D128" s="13">
        <v>13000</v>
      </c>
      <c r="E128" s="14">
        <v>0</v>
      </c>
      <c r="F128" s="32">
        <f t="shared" si="1"/>
        <v>0</v>
      </c>
    </row>
    <row r="129" spans="1:6" outlineLevel="4">
      <c r="A129" s="4" t="s">
        <v>11</v>
      </c>
      <c r="B129" s="4" t="s">
        <v>99</v>
      </c>
      <c r="C129" s="4" t="s">
        <v>12</v>
      </c>
      <c r="D129" s="13">
        <v>13000</v>
      </c>
      <c r="E129" s="14">
        <v>0</v>
      </c>
      <c r="F129" s="32">
        <f t="shared" si="1"/>
        <v>0</v>
      </c>
    </row>
    <row r="130" spans="1:6" hidden="1" outlineLevel="5">
      <c r="A130" s="5" t="s">
        <v>13</v>
      </c>
      <c r="B130" s="5"/>
      <c r="C130" s="5"/>
      <c r="D130" s="13">
        <v>13000</v>
      </c>
      <c r="E130" s="14">
        <v>0</v>
      </c>
      <c r="F130" s="32">
        <f t="shared" si="1"/>
        <v>0</v>
      </c>
    </row>
    <row r="131" spans="1:6" ht="51" outlineLevel="2">
      <c r="A131" s="4" t="s">
        <v>100</v>
      </c>
      <c r="B131" s="4" t="s">
        <v>101</v>
      </c>
      <c r="C131" s="4" t="s">
        <v>4</v>
      </c>
      <c r="D131" s="13">
        <v>3126017.6</v>
      </c>
      <c r="E131" s="14">
        <v>2696102.74</v>
      </c>
      <c r="F131" s="32">
        <f t="shared" si="1"/>
        <v>0.86247202830847791</v>
      </c>
    </row>
    <row r="132" spans="1:6" ht="38.25" outlineLevel="3">
      <c r="A132" s="4" t="s">
        <v>102</v>
      </c>
      <c r="B132" s="4" t="s">
        <v>103</v>
      </c>
      <c r="C132" s="4" t="s">
        <v>4</v>
      </c>
      <c r="D132" s="13">
        <v>500000</v>
      </c>
      <c r="E132" s="14">
        <v>499968</v>
      </c>
      <c r="F132" s="32">
        <f t="shared" si="1"/>
        <v>0.99993600000000005</v>
      </c>
    </row>
    <row r="133" spans="1:6" outlineLevel="4">
      <c r="A133" s="4" t="s">
        <v>11</v>
      </c>
      <c r="B133" s="4" t="s">
        <v>103</v>
      </c>
      <c r="C133" s="4" t="s">
        <v>12</v>
      </c>
      <c r="D133" s="13">
        <v>500000</v>
      </c>
      <c r="E133" s="14">
        <v>499968</v>
      </c>
      <c r="F133" s="32">
        <f t="shared" si="1"/>
        <v>0.99993600000000005</v>
      </c>
    </row>
    <row r="134" spans="1:6" hidden="1" outlineLevel="5">
      <c r="A134" s="5" t="s">
        <v>13</v>
      </c>
      <c r="B134" s="5"/>
      <c r="C134" s="5"/>
      <c r="D134" s="13">
        <v>500000</v>
      </c>
      <c r="E134" s="14">
        <v>499968</v>
      </c>
      <c r="F134" s="32">
        <f t="shared" si="1"/>
        <v>0.99993600000000005</v>
      </c>
    </row>
    <row r="135" spans="1:6" ht="38.25" outlineLevel="3">
      <c r="A135" s="4" t="s">
        <v>104</v>
      </c>
      <c r="B135" s="4" t="s">
        <v>105</v>
      </c>
      <c r="C135" s="4" t="s">
        <v>4</v>
      </c>
      <c r="D135" s="13">
        <v>40000</v>
      </c>
      <c r="E135" s="14">
        <v>19800</v>
      </c>
      <c r="F135" s="32">
        <f t="shared" si="1"/>
        <v>0.495</v>
      </c>
    </row>
    <row r="136" spans="1:6" ht="38.25" outlineLevel="4">
      <c r="A136" s="4" t="s">
        <v>30</v>
      </c>
      <c r="B136" s="4" t="s">
        <v>105</v>
      </c>
      <c r="C136" s="4" t="s">
        <v>31</v>
      </c>
      <c r="D136" s="13">
        <v>40000</v>
      </c>
      <c r="E136" s="14">
        <v>19800</v>
      </c>
      <c r="F136" s="32">
        <f t="shared" si="1"/>
        <v>0.495</v>
      </c>
    </row>
    <row r="137" spans="1:6" hidden="1" outlineLevel="5">
      <c r="A137" s="5" t="s">
        <v>13</v>
      </c>
      <c r="B137" s="5"/>
      <c r="C137" s="5"/>
      <c r="D137" s="13">
        <v>40000</v>
      </c>
      <c r="E137" s="14">
        <v>19800</v>
      </c>
      <c r="F137" s="32">
        <f t="shared" si="1"/>
        <v>0.495</v>
      </c>
    </row>
    <row r="138" spans="1:6" ht="38.25" outlineLevel="3">
      <c r="A138" s="4" t="s">
        <v>106</v>
      </c>
      <c r="B138" s="4" t="s">
        <v>107</v>
      </c>
      <c r="C138" s="4" t="s">
        <v>4</v>
      </c>
      <c r="D138" s="13">
        <v>100000</v>
      </c>
      <c r="E138" s="14">
        <v>0</v>
      </c>
      <c r="F138" s="32">
        <f t="shared" si="1"/>
        <v>0</v>
      </c>
    </row>
    <row r="139" spans="1:6" outlineLevel="4">
      <c r="A139" s="4" t="s">
        <v>11</v>
      </c>
      <c r="B139" s="4" t="s">
        <v>107</v>
      </c>
      <c r="C139" s="4" t="s">
        <v>12</v>
      </c>
      <c r="D139" s="13">
        <v>100000</v>
      </c>
      <c r="E139" s="14">
        <v>0</v>
      </c>
      <c r="F139" s="32">
        <f t="shared" si="1"/>
        <v>0</v>
      </c>
    </row>
    <row r="140" spans="1:6" hidden="1" outlineLevel="5">
      <c r="A140" s="5" t="s">
        <v>13</v>
      </c>
      <c r="B140" s="5"/>
      <c r="C140" s="5"/>
      <c r="D140" s="13">
        <v>100000</v>
      </c>
      <c r="E140" s="14">
        <v>0</v>
      </c>
      <c r="F140" s="32">
        <f t="shared" si="1"/>
        <v>0</v>
      </c>
    </row>
    <row r="141" spans="1:6" ht="38.25" outlineLevel="3">
      <c r="A141" s="4" t="s">
        <v>108</v>
      </c>
      <c r="B141" s="4" t="s">
        <v>109</v>
      </c>
      <c r="C141" s="4" t="s">
        <v>4</v>
      </c>
      <c r="D141" s="13">
        <v>180000</v>
      </c>
      <c r="E141" s="14">
        <v>106197.34</v>
      </c>
      <c r="F141" s="32">
        <f t="shared" ref="F141:F204" si="2">E141/D141</f>
        <v>0.58998522222222216</v>
      </c>
    </row>
    <row r="142" spans="1:6" outlineLevel="4">
      <c r="A142" s="4" t="s">
        <v>11</v>
      </c>
      <c r="B142" s="4" t="s">
        <v>109</v>
      </c>
      <c r="C142" s="4" t="s">
        <v>12</v>
      </c>
      <c r="D142" s="13">
        <v>180000</v>
      </c>
      <c r="E142" s="14">
        <v>106197.34</v>
      </c>
      <c r="F142" s="32">
        <f t="shared" si="2"/>
        <v>0.58998522222222216</v>
      </c>
    </row>
    <row r="143" spans="1:6" hidden="1" outlineLevel="5">
      <c r="A143" s="5" t="s">
        <v>13</v>
      </c>
      <c r="B143" s="5"/>
      <c r="C143" s="5"/>
      <c r="D143" s="13">
        <v>180000</v>
      </c>
      <c r="E143" s="14">
        <v>106197.34</v>
      </c>
      <c r="F143" s="32">
        <f t="shared" si="2"/>
        <v>0.58998522222222216</v>
      </c>
    </row>
    <row r="144" spans="1:6" ht="51" outlineLevel="3">
      <c r="A144" s="4" t="s">
        <v>110</v>
      </c>
      <c r="B144" s="4" t="s">
        <v>111</v>
      </c>
      <c r="C144" s="4" t="s">
        <v>4</v>
      </c>
      <c r="D144" s="13">
        <v>2306017.6</v>
      </c>
      <c r="E144" s="14">
        <v>2070137.4</v>
      </c>
      <c r="F144" s="32">
        <f t="shared" si="2"/>
        <v>0.89771101486822991</v>
      </c>
    </row>
    <row r="145" spans="1:6" ht="38.25" outlineLevel="4">
      <c r="A145" s="4" t="s">
        <v>112</v>
      </c>
      <c r="B145" s="4" t="s">
        <v>111</v>
      </c>
      <c r="C145" s="4" t="s">
        <v>113</v>
      </c>
      <c r="D145" s="13">
        <v>80000</v>
      </c>
      <c r="E145" s="14">
        <v>24000</v>
      </c>
      <c r="F145" s="32">
        <f t="shared" si="2"/>
        <v>0.3</v>
      </c>
    </row>
    <row r="146" spans="1:6" hidden="1" outlineLevel="5">
      <c r="A146" s="5" t="s">
        <v>13</v>
      </c>
      <c r="B146" s="5"/>
      <c r="C146" s="5"/>
      <c r="D146" s="13">
        <v>80000</v>
      </c>
      <c r="E146" s="14">
        <v>24000</v>
      </c>
      <c r="F146" s="32">
        <f t="shared" si="2"/>
        <v>0.3</v>
      </c>
    </row>
    <row r="147" spans="1:6" outlineLevel="4" collapsed="1">
      <c r="A147" s="4" t="s">
        <v>11</v>
      </c>
      <c r="B147" s="4" t="s">
        <v>111</v>
      </c>
      <c r="C147" s="4" t="s">
        <v>12</v>
      </c>
      <c r="D147" s="13">
        <v>2226017.6</v>
      </c>
      <c r="E147" s="14">
        <v>2046137.4</v>
      </c>
      <c r="F147" s="32">
        <f t="shared" si="2"/>
        <v>0.91919192372962366</v>
      </c>
    </row>
    <row r="148" spans="1:6" hidden="1" outlineLevel="5">
      <c r="A148" s="5" t="s">
        <v>13</v>
      </c>
      <c r="B148" s="5"/>
      <c r="C148" s="5"/>
      <c r="D148" s="13">
        <v>2226017.6</v>
      </c>
      <c r="E148" s="14">
        <v>2046137.4</v>
      </c>
      <c r="F148" s="32">
        <f t="shared" si="2"/>
        <v>0.91919192372962366</v>
      </c>
    </row>
    <row r="149" spans="1:6" ht="51" outlineLevel="2">
      <c r="A149" s="4" t="s">
        <v>114</v>
      </c>
      <c r="B149" s="4" t="s">
        <v>115</v>
      </c>
      <c r="C149" s="4" t="s">
        <v>4</v>
      </c>
      <c r="D149" s="13">
        <v>0</v>
      </c>
      <c r="E149" s="14">
        <v>0</v>
      </c>
      <c r="F149" s="32" t="e">
        <f t="shared" si="2"/>
        <v>#DIV/0!</v>
      </c>
    </row>
    <row r="150" spans="1:6" ht="25.5" outlineLevel="3">
      <c r="A150" s="4" t="s">
        <v>116</v>
      </c>
      <c r="B150" s="4" t="s">
        <v>117</v>
      </c>
      <c r="C150" s="4" t="s">
        <v>4</v>
      </c>
      <c r="D150" s="13">
        <v>0</v>
      </c>
      <c r="E150" s="14">
        <v>0</v>
      </c>
      <c r="F150" s="32" t="e">
        <f t="shared" si="2"/>
        <v>#DIV/0!</v>
      </c>
    </row>
    <row r="151" spans="1:6" ht="38.25" outlineLevel="4">
      <c r="A151" s="4" t="s">
        <v>30</v>
      </c>
      <c r="B151" s="4" t="s">
        <v>117</v>
      </c>
      <c r="C151" s="4" t="s">
        <v>31</v>
      </c>
      <c r="D151" s="13">
        <v>0</v>
      </c>
      <c r="E151" s="14">
        <v>0</v>
      </c>
      <c r="F151" s="32" t="e">
        <f t="shared" si="2"/>
        <v>#DIV/0!</v>
      </c>
    </row>
    <row r="152" spans="1:6" hidden="1" outlineLevel="5">
      <c r="A152" s="5" t="s">
        <v>13</v>
      </c>
      <c r="B152" s="5"/>
      <c r="C152" s="5"/>
      <c r="D152" s="13">
        <v>0</v>
      </c>
      <c r="E152" s="14">
        <v>0</v>
      </c>
      <c r="F152" s="32" t="e">
        <f t="shared" si="2"/>
        <v>#DIV/0!</v>
      </c>
    </row>
    <row r="153" spans="1:6" ht="38.25" outlineLevel="3">
      <c r="A153" s="4" t="s">
        <v>118</v>
      </c>
      <c r="B153" s="4" t="s">
        <v>119</v>
      </c>
      <c r="C153" s="4" t="s">
        <v>4</v>
      </c>
      <c r="D153" s="13">
        <v>0</v>
      </c>
      <c r="E153" s="14">
        <v>0</v>
      </c>
      <c r="F153" s="32" t="e">
        <f t="shared" si="2"/>
        <v>#DIV/0!</v>
      </c>
    </row>
    <row r="154" spans="1:6" ht="38.25" outlineLevel="4">
      <c r="A154" s="4" t="s">
        <v>30</v>
      </c>
      <c r="B154" s="4" t="s">
        <v>119</v>
      </c>
      <c r="C154" s="4" t="s">
        <v>31</v>
      </c>
      <c r="D154" s="13">
        <v>0</v>
      </c>
      <c r="E154" s="14">
        <v>0</v>
      </c>
      <c r="F154" s="32" t="e">
        <f t="shared" si="2"/>
        <v>#DIV/0!</v>
      </c>
    </row>
    <row r="155" spans="1:6" hidden="1" outlineLevel="5">
      <c r="A155" s="5" t="s">
        <v>13</v>
      </c>
      <c r="B155" s="5"/>
      <c r="C155" s="5"/>
      <c r="D155" s="13">
        <v>0</v>
      </c>
      <c r="E155" s="14">
        <v>0</v>
      </c>
      <c r="F155" s="32" t="e">
        <f t="shared" si="2"/>
        <v>#DIV/0!</v>
      </c>
    </row>
    <row r="156" spans="1:6" s="38" customFormat="1" outlineLevel="1">
      <c r="A156" s="34" t="s">
        <v>120</v>
      </c>
      <c r="B156" s="34" t="s">
        <v>121</v>
      </c>
      <c r="C156" s="34" t="s">
        <v>4</v>
      </c>
      <c r="D156" s="35">
        <v>25299021.039999999</v>
      </c>
      <c r="E156" s="36">
        <v>18161879.640000001</v>
      </c>
      <c r="F156" s="37">
        <f t="shared" si="2"/>
        <v>0.71788863336982311</v>
      </c>
    </row>
    <row r="157" spans="1:6" ht="25.5" outlineLevel="2">
      <c r="A157" s="4" t="s">
        <v>122</v>
      </c>
      <c r="B157" s="4" t="s">
        <v>123</v>
      </c>
      <c r="C157" s="4" t="s">
        <v>4</v>
      </c>
      <c r="D157" s="13">
        <v>23410319.039999999</v>
      </c>
      <c r="E157" s="14">
        <v>17210145.109999999</v>
      </c>
      <c r="F157" s="32">
        <f t="shared" si="2"/>
        <v>0.73515209598783837</v>
      </c>
    </row>
    <row r="158" spans="1:6" ht="38.25" outlineLevel="3">
      <c r="A158" s="4" t="s">
        <v>9</v>
      </c>
      <c r="B158" s="4" t="s">
        <v>124</v>
      </c>
      <c r="C158" s="4" t="s">
        <v>4</v>
      </c>
      <c r="D158" s="13">
        <v>23410319.039999999</v>
      </c>
      <c r="E158" s="14">
        <v>17210145.109999999</v>
      </c>
      <c r="F158" s="32">
        <f t="shared" si="2"/>
        <v>0.73515209598783837</v>
      </c>
    </row>
    <row r="159" spans="1:6" ht="25.5" outlineLevel="4">
      <c r="A159" s="4" t="s">
        <v>41</v>
      </c>
      <c r="B159" s="4" t="s">
        <v>124</v>
      </c>
      <c r="C159" s="4" t="s">
        <v>42</v>
      </c>
      <c r="D159" s="13">
        <v>21589755.039999999</v>
      </c>
      <c r="E159" s="14">
        <v>16600406.52</v>
      </c>
      <c r="F159" s="32">
        <f t="shared" si="2"/>
        <v>0.76890203197043783</v>
      </c>
    </row>
    <row r="160" spans="1:6" hidden="1" outlineLevel="5">
      <c r="A160" s="5" t="s">
        <v>13</v>
      </c>
      <c r="B160" s="5"/>
      <c r="C160" s="5"/>
      <c r="D160" s="13">
        <v>21589755.039999999</v>
      </c>
      <c r="E160" s="14">
        <v>16600406.52</v>
      </c>
      <c r="F160" s="32">
        <f t="shared" si="2"/>
        <v>0.76890203197043783</v>
      </c>
    </row>
    <row r="161" spans="1:6" ht="38.25" outlineLevel="4" collapsed="1">
      <c r="A161" s="4" t="s">
        <v>30</v>
      </c>
      <c r="B161" s="4" t="s">
        <v>124</v>
      </c>
      <c r="C161" s="4" t="s">
        <v>31</v>
      </c>
      <c r="D161" s="13">
        <v>1811908.79</v>
      </c>
      <c r="E161" s="14">
        <v>602910.38</v>
      </c>
      <c r="F161" s="32">
        <f t="shared" si="2"/>
        <v>0.33274874724792303</v>
      </c>
    </row>
    <row r="162" spans="1:6" hidden="1" outlineLevel="5">
      <c r="A162" s="5" t="s">
        <v>13</v>
      </c>
      <c r="B162" s="5"/>
      <c r="C162" s="5"/>
      <c r="D162" s="13">
        <v>1811908.79</v>
      </c>
      <c r="E162" s="14">
        <v>602910.38</v>
      </c>
      <c r="F162" s="32">
        <f t="shared" si="2"/>
        <v>0.33274874724792303</v>
      </c>
    </row>
    <row r="163" spans="1:6" ht="25.5" outlineLevel="4" collapsed="1">
      <c r="A163" s="4" t="s">
        <v>125</v>
      </c>
      <c r="B163" s="4" t="s">
        <v>124</v>
      </c>
      <c r="C163" s="4" t="s">
        <v>126</v>
      </c>
      <c r="D163" s="13">
        <v>8655.2099999999991</v>
      </c>
      <c r="E163" s="14">
        <v>6828.21</v>
      </c>
      <c r="F163" s="32">
        <f t="shared" si="2"/>
        <v>0.78891326726907851</v>
      </c>
    </row>
    <row r="164" spans="1:6" hidden="1" outlineLevel="5">
      <c r="A164" s="5" t="s">
        <v>13</v>
      </c>
      <c r="B164" s="5"/>
      <c r="C164" s="5"/>
      <c r="D164" s="13">
        <v>8655.2099999999991</v>
      </c>
      <c r="E164" s="14">
        <v>6828.21</v>
      </c>
      <c r="F164" s="32">
        <f t="shared" si="2"/>
        <v>0.78891326726907851</v>
      </c>
    </row>
    <row r="165" spans="1:6" ht="89.25" outlineLevel="2">
      <c r="A165" s="4" t="s">
        <v>127</v>
      </c>
      <c r="B165" s="4" t="s">
        <v>128</v>
      </c>
      <c r="C165" s="4" t="s">
        <v>4</v>
      </c>
      <c r="D165" s="13">
        <v>1888702</v>
      </c>
      <c r="E165" s="14">
        <v>951734.53</v>
      </c>
      <c r="F165" s="32">
        <f t="shared" si="2"/>
        <v>0.5039093144392286</v>
      </c>
    </row>
    <row r="166" spans="1:6" ht="89.25" outlineLevel="3">
      <c r="A166" s="4" t="s">
        <v>129</v>
      </c>
      <c r="B166" s="4" t="s">
        <v>130</v>
      </c>
      <c r="C166" s="4" t="s">
        <v>4</v>
      </c>
      <c r="D166" s="13">
        <v>1888702</v>
      </c>
      <c r="E166" s="14">
        <v>951734.53</v>
      </c>
      <c r="F166" s="32">
        <f t="shared" si="2"/>
        <v>0.5039093144392286</v>
      </c>
    </row>
    <row r="167" spans="1:6" ht="38.25" outlineLevel="4">
      <c r="A167" s="4" t="s">
        <v>30</v>
      </c>
      <c r="B167" s="4" t="s">
        <v>130</v>
      </c>
      <c r="C167" s="4" t="s">
        <v>31</v>
      </c>
      <c r="D167" s="13">
        <v>90110</v>
      </c>
      <c r="E167" s="14">
        <v>9458.76</v>
      </c>
      <c r="F167" s="32">
        <f t="shared" si="2"/>
        <v>0.10496903784263678</v>
      </c>
    </row>
    <row r="168" spans="1:6" hidden="1" outlineLevel="5">
      <c r="A168" s="5" t="s">
        <v>13</v>
      </c>
      <c r="B168" s="5"/>
      <c r="C168" s="5"/>
      <c r="D168" s="13">
        <v>90110</v>
      </c>
      <c r="E168" s="14">
        <v>9458.76</v>
      </c>
      <c r="F168" s="32">
        <f t="shared" si="2"/>
        <v>0.10496903784263678</v>
      </c>
    </row>
    <row r="169" spans="1:6" ht="38.25" outlineLevel="4" collapsed="1">
      <c r="A169" s="4" t="s">
        <v>112</v>
      </c>
      <c r="B169" s="4" t="s">
        <v>130</v>
      </c>
      <c r="C169" s="4" t="s">
        <v>113</v>
      </c>
      <c r="D169" s="13">
        <v>1798592</v>
      </c>
      <c r="E169" s="14">
        <v>942275.77</v>
      </c>
      <c r="F169" s="32">
        <f t="shared" si="2"/>
        <v>0.52389634224993775</v>
      </c>
    </row>
    <row r="170" spans="1:6" hidden="1" outlineLevel="5">
      <c r="A170" s="5" t="s">
        <v>13</v>
      </c>
      <c r="B170" s="5"/>
      <c r="C170" s="5"/>
      <c r="D170" s="13">
        <v>1798592</v>
      </c>
      <c r="E170" s="14">
        <v>942275.77</v>
      </c>
      <c r="F170" s="32">
        <f t="shared" si="2"/>
        <v>0.52389634224993775</v>
      </c>
    </row>
    <row r="171" spans="1:6" s="31" customFormat="1" ht="89.25">
      <c r="A171" s="28" t="s">
        <v>131</v>
      </c>
      <c r="B171" s="28" t="s">
        <v>132</v>
      </c>
      <c r="C171" s="28" t="s">
        <v>4</v>
      </c>
      <c r="D171" s="29">
        <v>15001537.33</v>
      </c>
      <c r="E171" s="30">
        <v>10020452.4</v>
      </c>
      <c r="F171" s="33">
        <f t="shared" si="2"/>
        <v>0.66796170149582934</v>
      </c>
    </row>
    <row r="172" spans="1:6" s="38" customFormat="1" outlineLevel="1">
      <c r="A172" s="34" t="s">
        <v>133</v>
      </c>
      <c r="B172" s="34" t="s">
        <v>134</v>
      </c>
      <c r="C172" s="34" t="s">
        <v>4</v>
      </c>
      <c r="D172" s="35">
        <v>15001537.33</v>
      </c>
      <c r="E172" s="36">
        <v>10020452.4</v>
      </c>
      <c r="F172" s="37">
        <f t="shared" si="2"/>
        <v>0.66796170149582934</v>
      </c>
    </row>
    <row r="173" spans="1:6" ht="51" outlineLevel="2">
      <c r="A173" s="4" t="s">
        <v>135</v>
      </c>
      <c r="B173" s="4" t="s">
        <v>136</v>
      </c>
      <c r="C173" s="4" t="s">
        <v>4</v>
      </c>
      <c r="D173" s="13">
        <v>810000</v>
      </c>
      <c r="E173" s="14">
        <v>468698.98</v>
      </c>
      <c r="F173" s="32">
        <f t="shared" si="2"/>
        <v>0.57864071604938272</v>
      </c>
    </row>
    <row r="174" spans="1:6" ht="38.25" outlineLevel="3">
      <c r="A174" s="4" t="s">
        <v>137</v>
      </c>
      <c r="B174" s="4" t="s">
        <v>138</v>
      </c>
      <c r="C174" s="4" t="s">
        <v>4</v>
      </c>
      <c r="D174" s="13">
        <v>810000</v>
      </c>
      <c r="E174" s="14">
        <v>468698.98</v>
      </c>
      <c r="F174" s="32">
        <f t="shared" si="2"/>
        <v>0.57864071604938272</v>
      </c>
    </row>
    <row r="175" spans="1:6" ht="25.5" outlineLevel="4">
      <c r="A175" s="4" t="s">
        <v>41</v>
      </c>
      <c r="B175" s="4" t="s">
        <v>138</v>
      </c>
      <c r="C175" s="4" t="s">
        <v>42</v>
      </c>
      <c r="D175" s="13">
        <v>51000</v>
      </c>
      <c r="E175" s="14">
        <v>35700</v>
      </c>
      <c r="F175" s="32">
        <f t="shared" si="2"/>
        <v>0.7</v>
      </c>
    </row>
    <row r="176" spans="1:6" hidden="1" outlineLevel="5">
      <c r="A176" s="5" t="s">
        <v>13</v>
      </c>
      <c r="B176" s="5"/>
      <c r="C176" s="5"/>
      <c r="D176" s="13">
        <v>51000</v>
      </c>
      <c r="E176" s="14">
        <v>35700</v>
      </c>
      <c r="F176" s="32">
        <f t="shared" si="2"/>
        <v>0.7</v>
      </c>
    </row>
    <row r="177" spans="1:6" ht="38.25" outlineLevel="4" collapsed="1">
      <c r="A177" s="4" t="s">
        <v>30</v>
      </c>
      <c r="B177" s="4" t="s">
        <v>138</v>
      </c>
      <c r="C177" s="4" t="s">
        <v>31</v>
      </c>
      <c r="D177" s="13">
        <v>759000</v>
      </c>
      <c r="E177" s="14">
        <v>432998.98</v>
      </c>
      <c r="F177" s="32">
        <f t="shared" si="2"/>
        <v>0.57048613965744399</v>
      </c>
    </row>
    <row r="178" spans="1:6" hidden="1" outlineLevel="5">
      <c r="A178" s="5" t="s">
        <v>13</v>
      </c>
      <c r="B178" s="5"/>
      <c r="C178" s="5"/>
      <c r="D178" s="13">
        <v>759000</v>
      </c>
      <c r="E178" s="14">
        <v>432998.98</v>
      </c>
      <c r="F178" s="32">
        <f t="shared" si="2"/>
        <v>0.57048613965744399</v>
      </c>
    </row>
    <row r="179" spans="1:6" ht="25.5" outlineLevel="2">
      <c r="A179" s="4" t="s">
        <v>139</v>
      </c>
      <c r="B179" s="4" t="s">
        <v>140</v>
      </c>
      <c r="C179" s="4" t="s">
        <v>4</v>
      </c>
      <c r="D179" s="13">
        <v>8021198.25</v>
      </c>
      <c r="E179" s="14">
        <v>6159025.8499999996</v>
      </c>
      <c r="F179" s="32">
        <f t="shared" si="2"/>
        <v>0.76784361363964537</v>
      </c>
    </row>
    <row r="180" spans="1:6" ht="38.25" outlineLevel="3">
      <c r="A180" s="4" t="s">
        <v>141</v>
      </c>
      <c r="B180" s="4" t="s">
        <v>142</v>
      </c>
      <c r="C180" s="4" t="s">
        <v>4</v>
      </c>
      <c r="D180" s="13">
        <v>6199182</v>
      </c>
      <c r="E180" s="14">
        <v>4358625.82</v>
      </c>
      <c r="F180" s="32">
        <f t="shared" si="2"/>
        <v>0.70309692794952627</v>
      </c>
    </row>
    <row r="181" spans="1:6" ht="25.5" outlineLevel="4">
      <c r="A181" s="4" t="s">
        <v>41</v>
      </c>
      <c r="B181" s="4" t="s">
        <v>142</v>
      </c>
      <c r="C181" s="4" t="s">
        <v>42</v>
      </c>
      <c r="D181" s="13">
        <v>5096293</v>
      </c>
      <c r="E181" s="14">
        <v>3680841.84</v>
      </c>
      <c r="F181" s="32">
        <f t="shared" si="2"/>
        <v>0.72225867704231284</v>
      </c>
    </row>
    <row r="182" spans="1:6" hidden="1" outlineLevel="5">
      <c r="A182" s="5" t="s">
        <v>13</v>
      </c>
      <c r="B182" s="5"/>
      <c r="C182" s="5"/>
      <c r="D182" s="13">
        <v>5096293</v>
      </c>
      <c r="E182" s="14">
        <v>3680841.84</v>
      </c>
      <c r="F182" s="32">
        <f t="shared" si="2"/>
        <v>0.72225867704231284</v>
      </c>
    </row>
    <row r="183" spans="1:6" ht="38.25" outlineLevel="4" collapsed="1">
      <c r="A183" s="4" t="s">
        <v>30</v>
      </c>
      <c r="B183" s="4" t="s">
        <v>142</v>
      </c>
      <c r="C183" s="4" t="s">
        <v>31</v>
      </c>
      <c r="D183" s="13">
        <v>1060000</v>
      </c>
      <c r="E183" s="14">
        <v>657311.98</v>
      </c>
      <c r="F183" s="32">
        <f t="shared" si="2"/>
        <v>0.62010564150943392</v>
      </c>
    </row>
    <row r="184" spans="1:6" hidden="1" outlineLevel="5">
      <c r="A184" s="5" t="s">
        <v>13</v>
      </c>
      <c r="B184" s="5"/>
      <c r="C184" s="5"/>
      <c r="D184" s="13">
        <v>1060000</v>
      </c>
      <c r="E184" s="14">
        <v>657311.98</v>
      </c>
      <c r="F184" s="32">
        <f t="shared" si="2"/>
        <v>0.62010564150943392</v>
      </c>
    </row>
    <row r="185" spans="1:6" ht="25.5" outlineLevel="4" collapsed="1">
      <c r="A185" s="4" t="s">
        <v>125</v>
      </c>
      <c r="B185" s="4" t="s">
        <v>142</v>
      </c>
      <c r="C185" s="4" t="s">
        <v>126</v>
      </c>
      <c r="D185" s="13">
        <v>42889</v>
      </c>
      <c r="E185" s="14">
        <v>20472</v>
      </c>
      <c r="F185" s="32">
        <f t="shared" si="2"/>
        <v>0.47732518827671433</v>
      </c>
    </row>
    <row r="186" spans="1:6" hidden="1" outlineLevel="5">
      <c r="A186" s="5" t="s">
        <v>13</v>
      </c>
      <c r="B186" s="5"/>
      <c r="C186" s="5"/>
      <c r="D186" s="13">
        <v>42889</v>
      </c>
      <c r="E186" s="14">
        <v>20472</v>
      </c>
      <c r="F186" s="32">
        <f t="shared" si="2"/>
        <v>0.47732518827671433</v>
      </c>
    </row>
    <row r="187" spans="1:6" outlineLevel="3">
      <c r="A187" s="4" t="s">
        <v>143</v>
      </c>
      <c r="B187" s="4" t="s">
        <v>144</v>
      </c>
      <c r="C187" s="4" t="s">
        <v>4</v>
      </c>
      <c r="D187" s="13">
        <v>41000</v>
      </c>
      <c r="E187" s="14">
        <v>19383.78</v>
      </c>
      <c r="F187" s="32">
        <f t="shared" si="2"/>
        <v>0.47277512195121946</v>
      </c>
    </row>
    <row r="188" spans="1:6" ht="38.25" outlineLevel="4">
      <c r="A188" s="4" t="s">
        <v>30</v>
      </c>
      <c r="B188" s="4" t="s">
        <v>144</v>
      </c>
      <c r="C188" s="4" t="s">
        <v>31</v>
      </c>
      <c r="D188" s="13">
        <v>41000</v>
      </c>
      <c r="E188" s="14">
        <v>19383.78</v>
      </c>
      <c r="F188" s="32">
        <f t="shared" si="2"/>
        <v>0.47277512195121946</v>
      </c>
    </row>
    <row r="189" spans="1:6" hidden="1" outlineLevel="5">
      <c r="A189" s="5" t="s">
        <v>13</v>
      </c>
      <c r="B189" s="5"/>
      <c r="C189" s="5"/>
      <c r="D189" s="13">
        <v>41000</v>
      </c>
      <c r="E189" s="14">
        <v>19383.78</v>
      </c>
      <c r="F189" s="32">
        <f t="shared" si="2"/>
        <v>0.47277512195121946</v>
      </c>
    </row>
    <row r="190" spans="1:6" ht="76.5" outlineLevel="3">
      <c r="A190" s="4" t="s">
        <v>145</v>
      </c>
      <c r="B190" s="4" t="s">
        <v>146</v>
      </c>
      <c r="C190" s="4" t="s">
        <v>4</v>
      </c>
      <c r="D190" s="13">
        <v>1611314.23</v>
      </c>
      <c r="E190" s="14">
        <v>1611314.23</v>
      </c>
      <c r="F190" s="32">
        <f t="shared" si="2"/>
        <v>1</v>
      </c>
    </row>
    <row r="191" spans="1:6" ht="38.25" outlineLevel="4">
      <c r="A191" s="4" t="s">
        <v>30</v>
      </c>
      <c r="B191" s="4" t="s">
        <v>146</v>
      </c>
      <c r="C191" s="4" t="s">
        <v>31</v>
      </c>
      <c r="D191" s="13">
        <v>1611314.23</v>
      </c>
      <c r="E191" s="14">
        <v>1611314.23</v>
      </c>
      <c r="F191" s="32">
        <f t="shared" si="2"/>
        <v>1</v>
      </c>
    </row>
    <row r="192" spans="1:6" hidden="1" outlineLevel="5">
      <c r="A192" s="5" t="s">
        <v>13</v>
      </c>
      <c r="B192" s="5"/>
      <c r="C192" s="5"/>
      <c r="D192" s="13">
        <v>1611314.23</v>
      </c>
      <c r="E192" s="14">
        <v>1611314.23</v>
      </c>
      <c r="F192" s="32">
        <f t="shared" si="2"/>
        <v>1</v>
      </c>
    </row>
    <row r="193" spans="1:6" ht="38.25" outlineLevel="3">
      <c r="A193" s="4" t="s">
        <v>147</v>
      </c>
      <c r="B193" s="4" t="s">
        <v>148</v>
      </c>
      <c r="C193" s="4" t="s">
        <v>4</v>
      </c>
      <c r="D193" s="13">
        <v>169702.02</v>
      </c>
      <c r="E193" s="14">
        <v>169702.02</v>
      </c>
      <c r="F193" s="32">
        <f t="shared" si="2"/>
        <v>1</v>
      </c>
    </row>
    <row r="194" spans="1:6" ht="38.25" outlineLevel="4">
      <c r="A194" s="4" t="s">
        <v>30</v>
      </c>
      <c r="B194" s="4" t="s">
        <v>148</v>
      </c>
      <c r="C194" s="4" t="s">
        <v>31</v>
      </c>
      <c r="D194" s="13">
        <v>169702.02</v>
      </c>
      <c r="E194" s="14">
        <v>169702.02</v>
      </c>
      <c r="F194" s="32">
        <f t="shared" si="2"/>
        <v>1</v>
      </c>
    </row>
    <row r="195" spans="1:6" hidden="1" outlineLevel="5">
      <c r="A195" s="5" t="s">
        <v>13</v>
      </c>
      <c r="B195" s="5"/>
      <c r="C195" s="5"/>
      <c r="D195" s="13">
        <v>169702.02</v>
      </c>
      <c r="E195" s="14">
        <v>169702.02</v>
      </c>
      <c r="F195" s="32">
        <f t="shared" si="2"/>
        <v>1</v>
      </c>
    </row>
    <row r="196" spans="1:6" ht="25.5" outlineLevel="2">
      <c r="A196" s="4" t="s">
        <v>149</v>
      </c>
      <c r="B196" s="4" t="s">
        <v>150</v>
      </c>
      <c r="C196" s="4" t="s">
        <v>4</v>
      </c>
      <c r="D196" s="13">
        <v>200000</v>
      </c>
      <c r="E196" s="14">
        <v>199983.95</v>
      </c>
      <c r="F196" s="32">
        <f t="shared" si="2"/>
        <v>0.99991975000000011</v>
      </c>
    </row>
    <row r="197" spans="1:6" ht="63.75" outlineLevel="3">
      <c r="A197" s="4" t="s">
        <v>151</v>
      </c>
      <c r="B197" s="4" t="s">
        <v>152</v>
      </c>
      <c r="C197" s="4" t="s">
        <v>4</v>
      </c>
      <c r="D197" s="13">
        <v>200000</v>
      </c>
      <c r="E197" s="14">
        <v>199983.95</v>
      </c>
      <c r="F197" s="32">
        <f t="shared" si="2"/>
        <v>0.99991975000000011</v>
      </c>
    </row>
    <row r="198" spans="1:6" ht="38.25" outlineLevel="4">
      <c r="A198" s="4" t="s">
        <v>30</v>
      </c>
      <c r="B198" s="4" t="s">
        <v>152</v>
      </c>
      <c r="C198" s="4" t="s">
        <v>31</v>
      </c>
      <c r="D198" s="13">
        <v>200000</v>
      </c>
      <c r="E198" s="14">
        <v>199983.95</v>
      </c>
      <c r="F198" s="32">
        <f t="shared" si="2"/>
        <v>0.99991975000000011</v>
      </c>
    </row>
    <row r="199" spans="1:6" hidden="1" outlineLevel="5">
      <c r="A199" s="5" t="s">
        <v>13</v>
      </c>
      <c r="B199" s="5"/>
      <c r="C199" s="5"/>
      <c r="D199" s="13">
        <v>200000</v>
      </c>
      <c r="E199" s="14">
        <v>199983.95</v>
      </c>
      <c r="F199" s="32">
        <f t="shared" si="2"/>
        <v>0.99991975000000011</v>
      </c>
    </row>
    <row r="200" spans="1:6" ht="51" outlineLevel="2">
      <c r="A200" s="4" t="s">
        <v>153</v>
      </c>
      <c r="B200" s="4" t="s">
        <v>154</v>
      </c>
      <c r="C200" s="4" t="s">
        <v>4</v>
      </c>
      <c r="D200" s="13">
        <v>980000</v>
      </c>
      <c r="E200" s="14">
        <v>651756.86</v>
      </c>
      <c r="F200" s="32">
        <f t="shared" si="2"/>
        <v>0.6650580204081632</v>
      </c>
    </row>
    <row r="201" spans="1:6" ht="38.25" outlineLevel="3">
      <c r="A201" s="4" t="s">
        <v>155</v>
      </c>
      <c r="B201" s="4" t="s">
        <v>156</v>
      </c>
      <c r="C201" s="4" t="s">
        <v>4</v>
      </c>
      <c r="D201" s="13">
        <v>620000</v>
      </c>
      <c r="E201" s="14">
        <v>352738.86</v>
      </c>
      <c r="F201" s="32">
        <f t="shared" si="2"/>
        <v>0.5689336451612903</v>
      </c>
    </row>
    <row r="202" spans="1:6" ht="25.5" outlineLevel="4">
      <c r="A202" s="4" t="s">
        <v>41</v>
      </c>
      <c r="B202" s="4" t="s">
        <v>156</v>
      </c>
      <c r="C202" s="4" t="s">
        <v>42</v>
      </c>
      <c r="D202" s="13">
        <v>18000</v>
      </c>
      <c r="E202" s="14">
        <v>10800</v>
      </c>
      <c r="F202" s="32">
        <f t="shared" si="2"/>
        <v>0.6</v>
      </c>
    </row>
    <row r="203" spans="1:6" hidden="1" outlineLevel="5">
      <c r="A203" s="5" t="s">
        <v>13</v>
      </c>
      <c r="B203" s="5"/>
      <c r="C203" s="5"/>
      <c r="D203" s="13">
        <v>18000</v>
      </c>
      <c r="E203" s="14">
        <v>10800</v>
      </c>
      <c r="F203" s="32">
        <f t="shared" si="2"/>
        <v>0.6</v>
      </c>
    </row>
    <row r="204" spans="1:6" ht="38.25" outlineLevel="4" collapsed="1">
      <c r="A204" s="4" t="s">
        <v>30</v>
      </c>
      <c r="B204" s="4" t="s">
        <v>156</v>
      </c>
      <c r="C204" s="4" t="s">
        <v>31</v>
      </c>
      <c r="D204" s="13">
        <v>602000</v>
      </c>
      <c r="E204" s="14">
        <v>341938.86</v>
      </c>
      <c r="F204" s="32">
        <f t="shared" si="2"/>
        <v>0.56800475083056479</v>
      </c>
    </row>
    <row r="205" spans="1:6" hidden="1" outlineLevel="5">
      <c r="A205" s="5" t="s">
        <v>13</v>
      </c>
      <c r="B205" s="5"/>
      <c r="C205" s="5"/>
      <c r="D205" s="13">
        <v>602000</v>
      </c>
      <c r="E205" s="14">
        <v>341938.86</v>
      </c>
      <c r="F205" s="32">
        <f t="shared" ref="F205:F268" si="3">E205/D205</f>
        <v>0.56800475083056479</v>
      </c>
    </row>
    <row r="206" spans="1:6" ht="63.75" outlineLevel="3">
      <c r="A206" s="4" t="s">
        <v>157</v>
      </c>
      <c r="B206" s="4" t="s">
        <v>158</v>
      </c>
      <c r="C206" s="4" t="s">
        <v>4</v>
      </c>
      <c r="D206" s="13">
        <v>60000</v>
      </c>
      <c r="E206" s="14">
        <v>60000</v>
      </c>
      <c r="F206" s="32">
        <f t="shared" si="3"/>
        <v>1</v>
      </c>
    </row>
    <row r="207" spans="1:6" ht="38.25" outlineLevel="4">
      <c r="A207" s="4" t="s">
        <v>30</v>
      </c>
      <c r="B207" s="4" t="s">
        <v>158</v>
      </c>
      <c r="C207" s="4" t="s">
        <v>31</v>
      </c>
      <c r="D207" s="13">
        <v>60000</v>
      </c>
      <c r="E207" s="14">
        <v>60000</v>
      </c>
      <c r="F207" s="32">
        <f t="shared" si="3"/>
        <v>1</v>
      </c>
    </row>
    <row r="208" spans="1:6" hidden="1" outlineLevel="5">
      <c r="A208" s="5" t="s">
        <v>13</v>
      </c>
      <c r="B208" s="5"/>
      <c r="C208" s="5"/>
      <c r="D208" s="13">
        <v>60000</v>
      </c>
      <c r="E208" s="14">
        <v>60000</v>
      </c>
      <c r="F208" s="32">
        <f t="shared" si="3"/>
        <v>1</v>
      </c>
    </row>
    <row r="209" spans="1:6" ht="63.75" outlineLevel="3">
      <c r="A209" s="4" t="s">
        <v>159</v>
      </c>
      <c r="B209" s="4" t="s">
        <v>160</v>
      </c>
      <c r="C209" s="4" t="s">
        <v>4</v>
      </c>
      <c r="D209" s="13">
        <v>300000</v>
      </c>
      <c r="E209" s="14">
        <v>239018</v>
      </c>
      <c r="F209" s="32">
        <f t="shared" si="3"/>
        <v>0.79672666666666669</v>
      </c>
    </row>
    <row r="210" spans="1:6" ht="38.25" outlineLevel="4">
      <c r="A210" s="4" t="s">
        <v>30</v>
      </c>
      <c r="B210" s="4" t="s">
        <v>160</v>
      </c>
      <c r="C210" s="4" t="s">
        <v>31</v>
      </c>
      <c r="D210" s="13">
        <v>300000</v>
      </c>
      <c r="E210" s="14">
        <v>239018</v>
      </c>
      <c r="F210" s="32">
        <f t="shared" si="3"/>
        <v>0.79672666666666669</v>
      </c>
    </row>
    <row r="211" spans="1:6" hidden="1" outlineLevel="5">
      <c r="A211" s="5" t="s">
        <v>13</v>
      </c>
      <c r="B211" s="5"/>
      <c r="C211" s="5"/>
      <c r="D211" s="13">
        <v>300000</v>
      </c>
      <c r="E211" s="14">
        <v>239018</v>
      </c>
      <c r="F211" s="32">
        <f t="shared" si="3"/>
        <v>0.79672666666666669</v>
      </c>
    </row>
    <row r="212" spans="1:6" ht="51" outlineLevel="2">
      <c r="A212" s="4" t="s">
        <v>161</v>
      </c>
      <c r="B212" s="4" t="s">
        <v>162</v>
      </c>
      <c r="C212" s="4" t="s">
        <v>4</v>
      </c>
      <c r="D212" s="13">
        <v>670000</v>
      </c>
      <c r="E212" s="14">
        <v>549313.07999999996</v>
      </c>
      <c r="F212" s="32">
        <f t="shared" si="3"/>
        <v>0.81987026865671631</v>
      </c>
    </row>
    <row r="213" spans="1:6" ht="38.25" outlineLevel="3">
      <c r="A213" s="4" t="s">
        <v>163</v>
      </c>
      <c r="B213" s="4" t="s">
        <v>164</v>
      </c>
      <c r="C213" s="4" t="s">
        <v>4</v>
      </c>
      <c r="D213" s="13">
        <v>670000</v>
      </c>
      <c r="E213" s="14">
        <v>549313.07999999996</v>
      </c>
      <c r="F213" s="32">
        <f t="shared" si="3"/>
        <v>0.81987026865671631</v>
      </c>
    </row>
    <row r="214" spans="1:6" ht="38.25" outlineLevel="4">
      <c r="A214" s="4" t="s">
        <v>30</v>
      </c>
      <c r="B214" s="4" t="s">
        <v>164</v>
      </c>
      <c r="C214" s="4" t="s">
        <v>31</v>
      </c>
      <c r="D214" s="13">
        <v>670000</v>
      </c>
      <c r="E214" s="14">
        <v>549313.07999999996</v>
      </c>
      <c r="F214" s="32">
        <f t="shared" si="3"/>
        <v>0.81987026865671631</v>
      </c>
    </row>
    <row r="215" spans="1:6" hidden="1" outlineLevel="5">
      <c r="A215" s="5" t="s">
        <v>13</v>
      </c>
      <c r="B215" s="5"/>
      <c r="C215" s="5"/>
      <c r="D215" s="13">
        <v>670000</v>
      </c>
      <c r="E215" s="14">
        <v>549313.07999999996</v>
      </c>
      <c r="F215" s="32">
        <f t="shared" si="3"/>
        <v>0.81987026865671631</v>
      </c>
    </row>
    <row r="216" spans="1:6" ht="25.5" outlineLevel="2">
      <c r="A216" s="4" t="s">
        <v>165</v>
      </c>
      <c r="B216" s="4" t="s">
        <v>166</v>
      </c>
      <c r="C216" s="4" t="s">
        <v>4</v>
      </c>
      <c r="D216" s="13">
        <v>2732158.55</v>
      </c>
      <c r="E216" s="14">
        <v>1991673.68</v>
      </c>
      <c r="F216" s="32">
        <f t="shared" si="3"/>
        <v>0.72897441475349223</v>
      </c>
    </row>
    <row r="217" spans="1:6" ht="38.25" outlineLevel="3">
      <c r="A217" s="4" t="s">
        <v>9</v>
      </c>
      <c r="B217" s="4" t="s">
        <v>167</v>
      </c>
      <c r="C217" s="4" t="s">
        <v>4</v>
      </c>
      <c r="D217" s="13">
        <v>2732158.55</v>
      </c>
      <c r="E217" s="14">
        <v>1991673.68</v>
      </c>
      <c r="F217" s="32">
        <f t="shared" si="3"/>
        <v>0.72897441475349223</v>
      </c>
    </row>
    <row r="218" spans="1:6" ht="25.5" outlineLevel="4">
      <c r="A218" s="4" t="s">
        <v>41</v>
      </c>
      <c r="B218" s="4" t="s">
        <v>167</v>
      </c>
      <c r="C218" s="4" t="s">
        <v>42</v>
      </c>
      <c r="D218" s="13">
        <v>2650158.5499999998</v>
      </c>
      <c r="E218" s="14">
        <v>1963519.18</v>
      </c>
      <c r="F218" s="32">
        <f t="shared" si="3"/>
        <v>0.74090630539821856</v>
      </c>
    </row>
    <row r="219" spans="1:6" hidden="1" outlineLevel="5">
      <c r="A219" s="5" t="s">
        <v>13</v>
      </c>
      <c r="B219" s="5"/>
      <c r="C219" s="5"/>
      <c r="D219" s="13">
        <v>2650158.5499999998</v>
      </c>
      <c r="E219" s="14">
        <v>1963519.18</v>
      </c>
      <c r="F219" s="32">
        <f t="shared" si="3"/>
        <v>0.74090630539821856</v>
      </c>
    </row>
    <row r="220" spans="1:6" ht="38.25" outlineLevel="4" collapsed="1">
      <c r="A220" s="4" t="s">
        <v>30</v>
      </c>
      <c r="B220" s="4" t="s">
        <v>167</v>
      </c>
      <c r="C220" s="4" t="s">
        <v>31</v>
      </c>
      <c r="D220" s="13">
        <v>82000</v>
      </c>
      <c r="E220" s="14">
        <v>28154.5</v>
      </c>
      <c r="F220" s="32">
        <f t="shared" si="3"/>
        <v>0.34334756097560976</v>
      </c>
    </row>
    <row r="221" spans="1:6" hidden="1" outlineLevel="5">
      <c r="A221" s="5" t="s">
        <v>13</v>
      </c>
      <c r="B221" s="5"/>
      <c r="C221" s="5"/>
      <c r="D221" s="13">
        <v>82000</v>
      </c>
      <c r="E221" s="14">
        <v>28154.5</v>
      </c>
      <c r="F221" s="32">
        <f t="shared" si="3"/>
        <v>0.34334756097560976</v>
      </c>
    </row>
    <row r="222" spans="1:6" ht="51" outlineLevel="2">
      <c r="A222" s="4" t="s">
        <v>168</v>
      </c>
      <c r="B222" s="4" t="s">
        <v>169</v>
      </c>
      <c r="C222" s="4" t="s">
        <v>4</v>
      </c>
      <c r="D222" s="13">
        <v>1588180.53</v>
      </c>
      <c r="E222" s="14">
        <v>0</v>
      </c>
      <c r="F222" s="32">
        <f t="shared" si="3"/>
        <v>0</v>
      </c>
    </row>
    <row r="223" spans="1:6" ht="76.5" outlineLevel="3">
      <c r="A223" s="4" t="s">
        <v>170</v>
      </c>
      <c r="B223" s="4" t="s">
        <v>171</v>
      </c>
      <c r="C223" s="4" t="s">
        <v>4</v>
      </c>
      <c r="D223" s="13">
        <v>1588180.53</v>
      </c>
      <c r="E223" s="14">
        <v>0</v>
      </c>
      <c r="F223" s="32">
        <f t="shared" si="3"/>
        <v>0</v>
      </c>
    </row>
    <row r="224" spans="1:6" outlineLevel="4">
      <c r="A224" s="4" t="s">
        <v>172</v>
      </c>
      <c r="B224" s="4" t="s">
        <v>171</v>
      </c>
      <c r="C224" s="4" t="s">
        <v>173</v>
      </c>
      <c r="D224" s="13">
        <v>1588180.53</v>
      </c>
      <c r="E224" s="14">
        <v>0</v>
      </c>
      <c r="F224" s="32">
        <f t="shared" si="3"/>
        <v>0</v>
      </c>
    </row>
    <row r="225" spans="1:6" hidden="1" outlineLevel="5">
      <c r="A225" s="5" t="s">
        <v>13</v>
      </c>
      <c r="B225" s="5"/>
      <c r="C225" s="5"/>
      <c r="D225" s="13">
        <v>1588180.53</v>
      </c>
      <c r="E225" s="14">
        <v>0</v>
      </c>
      <c r="F225" s="32">
        <f t="shared" si="3"/>
        <v>0</v>
      </c>
    </row>
    <row r="226" spans="1:6" s="31" customFormat="1" ht="76.5">
      <c r="A226" s="28" t="s">
        <v>174</v>
      </c>
      <c r="B226" s="28" t="s">
        <v>175</v>
      </c>
      <c r="C226" s="28" t="s">
        <v>4</v>
      </c>
      <c r="D226" s="29">
        <v>400000</v>
      </c>
      <c r="E226" s="30">
        <v>0</v>
      </c>
      <c r="F226" s="33">
        <f t="shared" si="3"/>
        <v>0</v>
      </c>
    </row>
    <row r="227" spans="1:6" s="38" customFormat="1" outlineLevel="1">
      <c r="A227" s="34" t="s">
        <v>120</v>
      </c>
      <c r="B227" s="34" t="s">
        <v>176</v>
      </c>
      <c r="C227" s="34" t="s">
        <v>4</v>
      </c>
      <c r="D227" s="35">
        <v>400000</v>
      </c>
      <c r="E227" s="36">
        <v>0</v>
      </c>
      <c r="F227" s="37">
        <f t="shared" si="3"/>
        <v>0</v>
      </c>
    </row>
    <row r="228" spans="1:6" ht="63.75" outlineLevel="2">
      <c r="A228" s="4" t="s">
        <v>177</v>
      </c>
      <c r="B228" s="4" t="s">
        <v>178</v>
      </c>
      <c r="C228" s="4" t="s">
        <v>4</v>
      </c>
      <c r="D228" s="13">
        <v>350000</v>
      </c>
      <c r="E228" s="14">
        <v>0</v>
      </c>
      <c r="F228" s="32">
        <f t="shared" si="3"/>
        <v>0</v>
      </c>
    </row>
    <row r="229" spans="1:6" ht="102" outlineLevel="3">
      <c r="A229" s="4" t="s">
        <v>179</v>
      </c>
      <c r="B229" s="4" t="s">
        <v>180</v>
      </c>
      <c r="C229" s="4" t="s">
        <v>4</v>
      </c>
      <c r="D229" s="13">
        <v>50000</v>
      </c>
      <c r="E229" s="14">
        <v>0</v>
      </c>
      <c r="F229" s="32">
        <f t="shared" si="3"/>
        <v>0</v>
      </c>
    </row>
    <row r="230" spans="1:6" ht="38.25" outlineLevel="4">
      <c r="A230" s="4" t="s">
        <v>30</v>
      </c>
      <c r="B230" s="4" t="s">
        <v>180</v>
      </c>
      <c r="C230" s="4" t="s">
        <v>31</v>
      </c>
      <c r="D230" s="13">
        <v>50000</v>
      </c>
      <c r="E230" s="14">
        <v>0</v>
      </c>
      <c r="F230" s="32">
        <f t="shared" si="3"/>
        <v>0</v>
      </c>
    </row>
    <row r="231" spans="1:6" hidden="1" outlineLevel="5">
      <c r="A231" s="5" t="s">
        <v>13</v>
      </c>
      <c r="B231" s="5"/>
      <c r="C231" s="5"/>
      <c r="D231" s="13">
        <v>50000</v>
      </c>
      <c r="E231" s="14">
        <v>0</v>
      </c>
      <c r="F231" s="32">
        <f t="shared" si="3"/>
        <v>0</v>
      </c>
    </row>
    <row r="232" spans="1:6" ht="127.5" outlineLevel="3">
      <c r="A232" s="4" t="s">
        <v>181</v>
      </c>
      <c r="B232" s="4" t="s">
        <v>182</v>
      </c>
      <c r="C232" s="4" t="s">
        <v>4</v>
      </c>
      <c r="D232" s="13">
        <v>200000</v>
      </c>
      <c r="E232" s="14">
        <v>0</v>
      </c>
      <c r="F232" s="32">
        <f t="shared" si="3"/>
        <v>0</v>
      </c>
    </row>
    <row r="233" spans="1:6" ht="63.75" outlineLevel="4">
      <c r="A233" s="4" t="s">
        <v>36</v>
      </c>
      <c r="B233" s="4" t="s">
        <v>182</v>
      </c>
      <c r="C233" s="4" t="s">
        <v>37</v>
      </c>
      <c r="D233" s="13">
        <v>200000</v>
      </c>
      <c r="E233" s="14">
        <v>0</v>
      </c>
      <c r="F233" s="32">
        <f t="shared" si="3"/>
        <v>0</v>
      </c>
    </row>
    <row r="234" spans="1:6" hidden="1" outlineLevel="5">
      <c r="A234" s="5" t="s">
        <v>13</v>
      </c>
      <c r="B234" s="5"/>
      <c r="C234" s="5"/>
      <c r="D234" s="13">
        <v>200000</v>
      </c>
      <c r="E234" s="14">
        <v>0</v>
      </c>
      <c r="F234" s="32">
        <f t="shared" si="3"/>
        <v>0</v>
      </c>
    </row>
    <row r="235" spans="1:6" ht="51" outlineLevel="3">
      <c r="A235" s="4" t="s">
        <v>183</v>
      </c>
      <c r="B235" s="4" t="s">
        <v>184</v>
      </c>
      <c r="C235" s="4" t="s">
        <v>4</v>
      </c>
      <c r="D235" s="13">
        <v>50000</v>
      </c>
      <c r="E235" s="14">
        <v>0</v>
      </c>
      <c r="F235" s="32">
        <f t="shared" si="3"/>
        <v>0</v>
      </c>
    </row>
    <row r="236" spans="1:6" ht="63.75" outlineLevel="4">
      <c r="A236" s="4" t="s">
        <v>36</v>
      </c>
      <c r="B236" s="4" t="s">
        <v>184</v>
      </c>
      <c r="C236" s="4" t="s">
        <v>37</v>
      </c>
      <c r="D236" s="13">
        <v>50000</v>
      </c>
      <c r="E236" s="14">
        <v>0</v>
      </c>
      <c r="F236" s="32">
        <f t="shared" si="3"/>
        <v>0</v>
      </c>
    </row>
    <row r="237" spans="1:6" hidden="1" outlineLevel="5">
      <c r="A237" s="5" t="s">
        <v>13</v>
      </c>
      <c r="B237" s="5"/>
      <c r="C237" s="5"/>
      <c r="D237" s="13">
        <v>50000</v>
      </c>
      <c r="E237" s="14">
        <v>0</v>
      </c>
      <c r="F237" s="32">
        <f t="shared" si="3"/>
        <v>0</v>
      </c>
    </row>
    <row r="238" spans="1:6" ht="51" outlineLevel="3">
      <c r="A238" s="4" t="s">
        <v>185</v>
      </c>
      <c r="B238" s="4" t="s">
        <v>186</v>
      </c>
      <c r="C238" s="4" t="s">
        <v>4</v>
      </c>
      <c r="D238" s="13">
        <v>50000</v>
      </c>
      <c r="E238" s="14">
        <v>0</v>
      </c>
      <c r="F238" s="32">
        <f t="shared" si="3"/>
        <v>0</v>
      </c>
    </row>
    <row r="239" spans="1:6" ht="63.75" outlineLevel="4">
      <c r="A239" s="4" t="s">
        <v>36</v>
      </c>
      <c r="B239" s="4" t="s">
        <v>186</v>
      </c>
      <c r="C239" s="4" t="s">
        <v>37</v>
      </c>
      <c r="D239" s="13">
        <v>50000</v>
      </c>
      <c r="E239" s="14">
        <v>0</v>
      </c>
      <c r="F239" s="32">
        <f t="shared" si="3"/>
        <v>0</v>
      </c>
    </row>
    <row r="240" spans="1:6" hidden="1" outlineLevel="5">
      <c r="A240" s="5" t="s">
        <v>13</v>
      </c>
      <c r="B240" s="5"/>
      <c r="C240" s="5"/>
      <c r="D240" s="13">
        <v>50000</v>
      </c>
      <c r="E240" s="14">
        <v>0</v>
      </c>
      <c r="F240" s="32">
        <f t="shared" si="3"/>
        <v>0</v>
      </c>
    </row>
    <row r="241" spans="1:6" ht="63.75" outlineLevel="2">
      <c r="A241" s="4" t="s">
        <v>187</v>
      </c>
      <c r="B241" s="4" t="s">
        <v>188</v>
      </c>
      <c r="C241" s="4" t="s">
        <v>4</v>
      </c>
      <c r="D241" s="13">
        <v>50000</v>
      </c>
      <c r="E241" s="14">
        <v>0</v>
      </c>
      <c r="F241" s="32">
        <f t="shared" si="3"/>
        <v>0</v>
      </c>
    </row>
    <row r="242" spans="1:6" ht="63.75" outlineLevel="3">
      <c r="A242" s="4" t="s">
        <v>189</v>
      </c>
      <c r="B242" s="4" t="s">
        <v>190</v>
      </c>
      <c r="C242" s="4" t="s">
        <v>4</v>
      </c>
      <c r="D242" s="13">
        <v>40000</v>
      </c>
      <c r="E242" s="14">
        <v>0</v>
      </c>
      <c r="F242" s="32">
        <f t="shared" si="3"/>
        <v>0</v>
      </c>
    </row>
    <row r="243" spans="1:6" ht="38.25" outlineLevel="4">
      <c r="A243" s="4" t="s">
        <v>30</v>
      </c>
      <c r="B243" s="4" t="s">
        <v>190</v>
      </c>
      <c r="C243" s="4" t="s">
        <v>31</v>
      </c>
      <c r="D243" s="13">
        <v>40000</v>
      </c>
      <c r="E243" s="14">
        <v>0</v>
      </c>
      <c r="F243" s="32">
        <f t="shared" si="3"/>
        <v>0</v>
      </c>
    </row>
    <row r="244" spans="1:6" hidden="1" outlineLevel="5">
      <c r="A244" s="5" t="s">
        <v>13</v>
      </c>
      <c r="B244" s="5"/>
      <c r="C244" s="5"/>
      <c r="D244" s="13">
        <v>40000</v>
      </c>
      <c r="E244" s="14">
        <v>0</v>
      </c>
      <c r="F244" s="32">
        <f t="shared" si="3"/>
        <v>0</v>
      </c>
    </row>
    <row r="245" spans="1:6" ht="140.25" outlineLevel="3">
      <c r="A245" s="4" t="s">
        <v>191</v>
      </c>
      <c r="B245" s="4" t="s">
        <v>192</v>
      </c>
      <c r="C245" s="4" t="s">
        <v>4</v>
      </c>
      <c r="D245" s="13">
        <v>10000</v>
      </c>
      <c r="E245" s="14">
        <v>0</v>
      </c>
      <c r="F245" s="32">
        <f t="shared" si="3"/>
        <v>0</v>
      </c>
    </row>
    <row r="246" spans="1:6" ht="38.25" outlineLevel="4">
      <c r="A246" s="4" t="s">
        <v>30</v>
      </c>
      <c r="B246" s="4" t="s">
        <v>192</v>
      </c>
      <c r="C246" s="4" t="s">
        <v>31</v>
      </c>
      <c r="D246" s="13">
        <v>10000</v>
      </c>
      <c r="E246" s="14">
        <v>0</v>
      </c>
      <c r="F246" s="32">
        <f t="shared" si="3"/>
        <v>0</v>
      </c>
    </row>
    <row r="247" spans="1:6" hidden="1" outlineLevel="5">
      <c r="A247" s="5" t="s">
        <v>13</v>
      </c>
      <c r="B247" s="5"/>
      <c r="C247" s="5"/>
      <c r="D247" s="13">
        <v>10000</v>
      </c>
      <c r="E247" s="14">
        <v>0</v>
      </c>
      <c r="F247" s="32">
        <f t="shared" si="3"/>
        <v>0</v>
      </c>
    </row>
    <row r="248" spans="1:6" s="31" customFormat="1" ht="102">
      <c r="A248" s="28" t="s">
        <v>193</v>
      </c>
      <c r="B248" s="28" t="s">
        <v>194</v>
      </c>
      <c r="C248" s="28" t="s">
        <v>4</v>
      </c>
      <c r="D248" s="29">
        <v>60500</v>
      </c>
      <c r="E248" s="30">
        <v>21000</v>
      </c>
      <c r="F248" s="33">
        <f t="shared" si="3"/>
        <v>0.34710743801652894</v>
      </c>
    </row>
    <row r="249" spans="1:6" s="38" customFormat="1" outlineLevel="1">
      <c r="A249" s="34" t="s">
        <v>133</v>
      </c>
      <c r="B249" s="34" t="s">
        <v>195</v>
      </c>
      <c r="C249" s="34" t="s">
        <v>4</v>
      </c>
      <c r="D249" s="35">
        <v>60500</v>
      </c>
      <c r="E249" s="36">
        <v>21000</v>
      </c>
      <c r="F249" s="37">
        <f t="shared" si="3"/>
        <v>0.34710743801652894</v>
      </c>
    </row>
    <row r="250" spans="1:6" ht="38.25" outlineLevel="2">
      <c r="A250" s="4" t="s">
        <v>196</v>
      </c>
      <c r="B250" s="4" t="s">
        <v>197</v>
      </c>
      <c r="C250" s="4" t="s">
        <v>4</v>
      </c>
      <c r="D250" s="13">
        <v>30000</v>
      </c>
      <c r="E250" s="14">
        <v>21000</v>
      </c>
      <c r="F250" s="32">
        <f t="shared" si="3"/>
        <v>0.7</v>
      </c>
    </row>
    <row r="251" spans="1:6" ht="25.5" outlineLevel="3">
      <c r="A251" s="4" t="s">
        <v>198</v>
      </c>
      <c r="B251" s="4" t="s">
        <v>199</v>
      </c>
      <c r="C251" s="4" t="s">
        <v>4</v>
      </c>
      <c r="D251" s="13">
        <v>24000</v>
      </c>
      <c r="E251" s="14">
        <v>21000</v>
      </c>
      <c r="F251" s="32">
        <f t="shared" si="3"/>
        <v>0.875</v>
      </c>
    </row>
    <row r="252" spans="1:6" ht="38.25" outlineLevel="4">
      <c r="A252" s="4" t="s">
        <v>30</v>
      </c>
      <c r="B252" s="4" t="s">
        <v>199</v>
      </c>
      <c r="C252" s="4" t="s">
        <v>31</v>
      </c>
      <c r="D252" s="13">
        <v>24000</v>
      </c>
      <c r="E252" s="14">
        <v>21000</v>
      </c>
      <c r="F252" s="32">
        <f t="shared" si="3"/>
        <v>0.875</v>
      </c>
    </row>
    <row r="253" spans="1:6" hidden="1" outlineLevel="5">
      <c r="A253" s="5" t="s">
        <v>13</v>
      </c>
      <c r="B253" s="5"/>
      <c r="C253" s="5"/>
      <c r="D253" s="13">
        <v>24000</v>
      </c>
      <c r="E253" s="14">
        <v>21000</v>
      </c>
      <c r="F253" s="32">
        <f t="shared" si="3"/>
        <v>0.875</v>
      </c>
    </row>
    <row r="254" spans="1:6" ht="51" outlineLevel="3">
      <c r="A254" s="4" t="s">
        <v>200</v>
      </c>
      <c r="B254" s="4" t="s">
        <v>201</v>
      </c>
      <c r="C254" s="4" t="s">
        <v>4</v>
      </c>
      <c r="D254" s="13">
        <v>6000</v>
      </c>
      <c r="E254" s="14">
        <v>0</v>
      </c>
      <c r="F254" s="32">
        <f t="shared" si="3"/>
        <v>0</v>
      </c>
    </row>
    <row r="255" spans="1:6" ht="38.25" outlineLevel="4">
      <c r="A255" s="4" t="s">
        <v>30</v>
      </c>
      <c r="B255" s="4" t="s">
        <v>201</v>
      </c>
      <c r="C255" s="4" t="s">
        <v>31</v>
      </c>
      <c r="D255" s="13">
        <v>6000</v>
      </c>
      <c r="E255" s="14">
        <v>0</v>
      </c>
      <c r="F255" s="32">
        <f t="shared" si="3"/>
        <v>0</v>
      </c>
    </row>
    <row r="256" spans="1:6" hidden="1" outlineLevel="5">
      <c r="A256" s="5" t="s">
        <v>13</v>
      </c>
      <c r="B256" s="5"/>
      <c r="C256" s="5"/>
      <c r="D256" s="13">
        <v>6000</v>
      </c>
      <c r="E256" s="14">
        <v>0</v>
      </c>
      <c r="F256" s="32">
        <f t="shared" si="3"/>
        <v>0</v>
      </c>
    </row>
    <row r="257" spans="1:6" ht="38.25" outlineLevel="2">
      <c r="A257" s="4" t="s">
        <v>202</v>
      </c>
      <c r="B257" s="4" t="s">
        <v>203</v>
      </c>
      <c r="C257" s="4" t="s">
        <v>4</v>
      </c>
      <c r="D257" s="13">
        <v>30500</v>
      </c>
      <c r="E257" s="14">
        <v>0</v>
      </c>
      <c r="F257" s="32">
        <f t="shared" si="3"/>
        <v>0</v>
      </c>
    </row>
    <row r="258" spans="1:6" ht="51" outlineLevel="3">
      <c r="A258" s="4" t="s">
        <v>204</v>
      </c>
      <c r="B258" s="4" t="s">
        <v>205</v>
      </c>
      <c r="C258" s="4" t="s">
        <v>4</v>
      </c>
      <c r="D258" s="13">
        <v>20500</v>
      </c>
      <c r="E258" s="14">
        <v>0</v>
      </c>
      <c r="F258" s="32">
        <f t="shared" si="3"/>
        <v>0</v>
      </c>
    </row>
    <row r="259" spans="1:6" ht="38.25" outlineLevel="4">
      <c r="A259" s="4" t="s">
        <v>30</v>
      </c>
      <c r="B259" s="4" t="s">
        <v>205</v>
      </c>
      <c r="C259" s="4" t="s">
        <v>31</v>
      </c>
      <c r="D259" s="13">
        <v>20500</v>
      </c>
      <c r="E259" s="14">
        <v>0</v>
      </c>
      <c r="F259" s="32">
        <f t="shared" si="3"/>
        <v>0</v>
      </c>
    </row>
    <row r="260" spans="1:6" hidden="1" outlineLevel="5">
      <c r="A260" s="5" t="s">
        <v>13</v>
      </c>
      <c r="B260" s="5"/>
      <c r="C260" s="5"/>
      <c r="D260" s="13">
        <v>20500</v>
      </c>
      <c r="E260" s="14">
        <v>0</v>
      </c>
      <c r="F260" s="32">
        <f t="shared" si="3"/>
        <v>0</v>
      </c>
    </row>
    <row r="261" spans="1:6" ht="63.75" outlineLevel="3">
      <c r="A261" s="4" t="s">
        <v>206</v>
      </c>
      <c r="B261" s="4" t="s">
        <v>207</v>
      </c>
      <c r="C261" s="4" t="s">
        <v>4</v>
      </c>
      <c r="D261" s="13">
        <v>10000</v>
      </c>
      <c r="E261" s="14">
        <v>0</v>
      </c>
      <c r="F261" s="32">
        <f t="shared" si="3"/>
        <v>0</v>
      </c>
    </row>
    <row r="262" spans="1:6" ht="38.25" outlineLevel="4">
      <c r="A262" s="4" t="s">
        <v>30</v>
      </c>
      <c r="B262" s="4" t="s">
        <v>207</v>
      </c>
      <c r="C262" s="4" t="s">
        <v>31</v>
      </c>
      <c r="D262" s="13">
        <v>10000</v>
      </c>
      <c r="E262" s="14">
        <v>0</v>
      </c>
      <c r="F262" s="32">
        <f t="shared" si="3"/>
        <v>0</v>
      </c>
    </row>
    <row r="263" spans="1:6" hidden="1" outlineLevel="5">
      <c r="A263" s="5" t="s">
        <v>13</v>
      </c>
      <c r="B263" s="5"/>
      <c r="C263" s="5"/>
      <c r="D263" s="13">
        <v>10000</v>
      </c>
      <c r="E263" s="14">
        <v>0</v>
      </c>
      <c r="F263" s="32">
        <f t="shared" si="3"/>
        <v>0</v>
      </c>
    </row>
    <row r="264" spans="1:6" s="31" customFormat="1" ht="127.5">
      <c r="A264" s="28" t="s">
        <v>208</v>
      </c>
      <c r="B264" s="28" t="s">
        <v>209</v>
      </c>
      <c r="C264" s="28" t="s">
        <v>4</v>
      </c>
      <c r="D264" s="29">
        <v>10695270.25</v>
      </c>
      <c r="E264" s="30">
        <v>3181192.87</v>
      </c>
      <c r="F264" s="33">
        <f t="shared" si="3"/>
        <v>0.29743922272557816</v>
      </c>
    </row>
    <row r="265" spans="1:6" s="38" customFormat="1" outlineLevel="1">
      <c r="A265" s="34" t="s">
        <v>120</v>
      </c>
      <c r="B265" s="34" t="s">
        <v>210</v>
      </c>
      <c r="C265" s="34" t="s">
        <v>4</v>
      </c>
      <c r="D265" s="35">
        <v>10695270.25</v>
      </c>
      <c r="E265" s="36">
        <v>3181192.87</v>
      </c>
      <c r="F265" s="37">
        <f t="shared" si="3"/>
        <v>0.29743922272557816</v>
      </c>
    </row>
    <row r="266" spans="1:6" ht="51" outlineLevel="2">
      <c r="A266" s="4" t="s">
        <v>211</v>
      </c>
      <c r="B266" s="4" t="s">
        <v>212</v>
      </c>
      <c r="C266" s="4" t="s">
        <v>4</v>
      </c>
      <c r="D266" s="13">
        <v>10055270.25</v>
      </c>
      <c r="E266" s="14">
        <v>2896563.72</v>
      </c>
      <c r="F266" s="32">
        <f t="shared" si="3"/>
        <v>0.28806423377830148</v>
      </c>
    </row>
    <row r="267" spans="1:6" ht="51" outlineLevel="3">
      <c r="A267" s="4" t="s">
        <v>213</v>
      </c>
      <c r="B267" s="4" t="s">
        <v>214</v>
      </c>
      <c r="C267" s="4" t="s">
        <v>4</v>
      </c>
      <c r="D267" s="13">
        <v>7459955.3300000001</v>
      </c>
      <c r="E267" s="14">
        <v>1410850</v>
      </c>
      <c r="F267" s="32">
        <f t="shared" si="3"/>
        <v>0.18912311637126117</v>
      </c>
    </row>
    <row r="268" spans="1:6" ht="38.25" outlineLevel="4">
      <c r="A268" s="4" t="s">
        <v>30</v>
      </c>
      <c r="B268" s="4" t="s">
        <v>214</v>
      </c>
      <c r="C268" s="4" t="s">
        <v>31</v>
      </c>
      <c r="D268" s="13">
        <v>20850</v>
      </c>
      <c r="E268" s="14">
        <v>20850</v>
      </c>
      <c r="F268" s="32">
        <f t="shared" si="3"/>
        <v>1</v>
      </c>
    </row>
    <row r="269" spans="1:6" hidden="1" outlineLevel="5">
      <c r="A269" s="5" t="s">
        <v>13</v>
      </c>
      <c r="B269" s="5"/>
      <c r="C269" s="5"/>
      <c r="D269" s="13">
        <v>20850</v>
      </c>
      <c r="E269" s="14">
        <v>20850</v>
      </c>
      <c r="F269" s="32">
        <f t="shared" ref="F269:F332" si="4">E269/D269</f>
        <v>1</v>
      </c>
    </row>
    <row r="270" spans="1:6" ht="38.25" outlineLevel="4" collapsed="1">
      <c r="A270" s="4" t="s">
        <v>112</v>
      </c>
      <c r="B270" s="4" t="s">
        <v>214</v>
      </c>
      <c r="C270" s="4" t="s">
        <v>113</v>
      </c>
      <c r="D270" s="13">
        <v>1390000</v>
      </c>
      <c r="E270" s="14">
        <v>1390000</v>
      </c>
      <c r="F270" s="32">
        <f t="shared" si="4"/>
        <v>1</v>
      </c>
    </row>
    <row r="271" spans="1:6" hidden="1" outlineLevel="5">
      <c r="A271" s="5" t="s">
        <v>13</v>
      </c>
      <c r="B271" s="5"/>
      <c r="C271" s="5"/>
      <c r="D271" s="13">
        <v>1390000</v>
      </c>
      <c r="E271" s="14">
        <v>1390000</v>
      </c>
      <c r="F271" s="32">
        <f t="shared" si="4"/>
        <v>1</v>
      </c>
    </row>
    <row r="272" spans="1:6" outlineLevel="4" collapsed="1">
      <c r="A272" s="4" t="s">
        <v>215</v>
      </c>
      <c r="B272" s="4" t="s">
        <v>214</v>
      </c>
      <c r="C272" s="4" t="s">
        <v>216</v>
      </c>
      <c r="D272" s="13">
        <v>6049105.3300000001</v>
      </c>
      <c r="E272" s="14">
        <v>0</v>
      </c>
      <c r="F272" s="32">
        <f t="shared" si="4"/>
        <v>0</v>
      </c>
    </row>
    <row r="273" spans="1:6" hidden="1" outlineLevel="5">
      <c r="A273" s="5" t="s">
        <v>13</v>
      </c>
      <c r="B273" s="5"/>
      <c r="C273" s="5"/>
      <c r="D273" s="13">
        <v>6049105.3300000001</v>
      </c>
      <c r="E273" s="14">
        <v>0</v>
      </c>
      <c r="F273" s="32">
        <f t="shared" si="4"/>
        <v>0</v>
      </c>
    </row>
    <row r="274" spans="1:6" ht="38.25" outlineLevel="3">
      <c r="A274" s="4" t="s">
        <v>217</v>
      </c>
      <c r="B274" s="4" t="s">
        <v>218</v>
      </c>
      <c r="C274" s="4" t="s">
        <v>4</v>
      </c>
      <c r="D274" s="13">
        <v>90000</v>
      </c>
      <c r="E274" s="14">
        <v>90000</v>
      </c>
      <c r="F274" s="32">
        <f t="shared" si="4"/>
        <v>1</v>
      </c>
    </row>
    <row r="275" spans="1:6" ht="38.25" outlineLevel="4">
      <c r="A275" s="4" t="s">
        <v>30</v>
      </c>
      <c r="B275" s="4" t="s">
        <v>218</v>
      </c>
      <c r="C275" s="4" t="s">
        <v>31</v>
      </c>
      <c r="D275" s="13">
        <v>90000</v>
      </c>
      <c r="E275" s="14">
        <v>90000</v>
      </c>
      <c r="F275" s="32">
        <f t="shared" si="4"/>
        <v>1</v>
      </c>
    </row>
    <row r="276" spans="1:6" hidden="1" outlineLevel="5">
      <c r="A276" s="5" t="s">
        <v>13</v>
      </c>
      <c r="B276" s="5"/>
      <c r="C276" s="5"/>
      <c r="D276" s="13">
        <v>90000</v>
      </c>
      <c r="E276" s="14">
        <v>90000</v>
      </c>
      <c r="F276" s="32">
        <f t="shared" si="4"/>
        <v>1</v>
      </c>
    </row>
    <row r="277" spans="1:6" ht="76.5" outlineLevel="3">
      <c r="A277" s="4" t="s">
        <v>219</v>
      </c>
      <c r="B277" s="4" t="s">
        <v>220</v>
      </c>
      <c r="C277" s="4" t="s">
        <v>4</v>
      </c>
      <c r="D277" s="13">
        <v>175000</v>
      </c>
      <c r="E277" s="14">
        <v>80400</v>
      </c>
      <c r="F277" s="32">
        <f t="shared" si="4"/>
        <v>0.45942857142857141</v>
      </c>
    </row>
    <row r="278" spans="1:6" ht="38.25" outlineLevel="4">
      <c r="A278" s="4" t="s">
        <v>30</v>
      </c>
      <c r="B278" s="4" t="s">
        <v>220</v>
      </c>
      <c r="C278" s="4" t="s">
        <v>31</v>
      </c>
      <c r="D278" s="13">
        <v>175000</v>
      </c>
      <c r="E278" s="14">
        <v>80400</v>
      </c>
      <c r="F278" s="32">
        <f t="shared" si="4"/>
        <v>0.45942857142857141</v>
      </c>
    </row>
    <row r="279" spans="1:6" hidden="1" outlineLevel="5">
      <c r="A279" s="5" t="s">
        <v>13</v>
      </c>
      <c r="B279" s="5"/>
      <c r="C279" s="5"/>
      <c r="D279" s="13">
        <v>175000</v>
      </c>
      <c r="E279" s="14">
        <v>80400</v>
      </c>
      <c r="F279" s="32">
        <f t="shared" si="4"/>
        <v>0.45942857142857141</v>
      </c>
    </row>
    <row r="280" spans="1:6" ht="25.5" outlineLevel="3">
      <c r="A280" s="4" t="s">
        <v>221</v>
      </c>
      <c r="B280" s="4" t="s">
        <v>222</v>
      </c>
      <c r="C280" s="4" t="s">
        <v>4</v>
      </c>
      <c r="D280" s="13">
        <v>6500</v>
      </c>
      <c r="E280" s="14">
        <v>0</v>
      </c>
      <c r="F280" s="32">
        <f t="shared" si="4"/>
        <v>0</v>
      </c>
    </row>
    <row r="281" spans="1:6" ht="38.25" outlineLevel="4">
      <c r="A281" s="4" t="s">
        <v>30</v>
      </c>
      <c r="B281" s="4" t="s">
        <v>222</v>
      </c>
      <c r="C281" s="4" t="s">
        <v>31</v>
      </c>
      <c r="D281" s="13">
        <v>6500</v>
      </c>
      <c r="E281" s="14">
        <v>0</v>
      </c>
      <c r="F281" s="32">
        <f t="shared" si="4"/>
        <v>0</v>
      </c>
    </row>
    <row r="282" spans="1:6" hidden="1" outlineLevel="5">
      <c r="A282" s="5" t="s">
        <v>13</v>
      </c>
      <c r="B282" s="5"/>
      <c r="C282" s="5"/>
      <c r="D282" s="13">
        <v>6500</v>
      </c>
      <c r="E282" s="14">
        <v>0</v>
      </c>
      <c r="F282" s="32">
        <f t="shared" si="4"/>
        <v>0</v>
      </c>
    </row>
    <row r="283" spans="1:6" ht="89.25" outlineLevel="3">
      <c r="A283" s="4" t="s">
        <v>223</v>
      </c>
      <c r="B283" s="4" t="s">
        <v>224</v>
      </c>
      <c r="C283" s="4" t="s">
        <v>4</v>
      </c>
      <c r="D283" s="13">
        <v>6000</v>
      </c>
      <c r="E283" s="14">
        <v>6000</v>
      </c>
      <c r="F283" s="32">
        <f t="shared" si="4"/>
        <v>1</v>
      </c>
    </row>
    <row r="284" spans="1:6" ht="38.25" outlineLevel="4">
      <c r="A284" s="4" t="s">
        <v>30</v>
      </c>
      <c r="B284" s="4" t="s">
        <v>224</v>
      </c>
      <c r="C284" s="4" t="s">
        <v>31</v>
      </c>
      <c r="D284" s="13">
        <v>6000</v>
      </c>
      <c r="E284" s="14">
        <v>6000</v>
      </c>
      <c r="F284" s="32">
        <f t="shared" si="4"/>
        <v>1</v>
      </c>
    </row>
    <row r="285" spans="1:6" hidden="1" outlineLevel="5">
      <c r="A285" s="5" t="s">
        <v>13</v>
      </c>
      <c r="B285" s="5"/>
      <c r="C285" s="5"/>
      <c r="D285" s="13">
        <v>6000</v>
      </c>
      <c r="E285" s="14">
        <v>6000</v>
      </c>
      <c r="F285" s="32">
        <f t="shared" si="4"/>
        <v>1</v>
      </c>
    </row>
    <row r="286" spans="1:6" ht="76.5" outlineLevel="3">
      <c r="A286" s="4" t="s">
        <v>225</v>
      </c>
      <c r="B286" s="4" t="s">
        <v>226</v>
      </c>
      <c r="C286" s="4" t="s">
        <v>4</v>
      </c>
      <c r="D286" s="13">
        <v>10000</v>
      </c>
      <c r="E286" s="14">
        <v>0</v>
      </c>
      <c r="F286" s="32">
        <f t="shared" si="4"/>
        <v>0</v>
      </c>
    </row>
    <row r="287" spans="1:6" ht="38.25" outlineLevel="4">
      <c r="A287" s="4" t="s">
        <v>30</v>
      </c>
      <c r="B287" s="4" t="s">
        <v>226</v>
      </c>
      <c r="C287" s="4" t="s">
        <v>31</v>
      </c>
      <c r="D287" s="13">
        <v>10000</v>
      </c>
      <c r="E287" s="14">
        <v>0</v>
      </c>
      <c r="F287" s="32">
        <f t="shared" si="4"/>
        <v>0</v>
      </c>
    </row>
    <row r="288" spans="1:6" hidden="1" outlineLevel="5">
      <c r="A288" s="5" t="s">
        <v>13</v>
      </c>
      <c r="B288" s="5"/>
      <c r="C288" s="5"/>
      <c r="D288" s="13">
        <v>10000</v>
      </c>
      <c r="E288" s="14">
        <v>0</v>
      </c>
      <c r="F288" s="32">
        <f t="shared" si="4"/>
        <v>0</v>
      </c>
    </row>
    <row r="289" spans="1:6" ht="25.5" outlineLevel="3">
      <c r="A289" s="4" t="s">
        <v>227</v>
      </c>
      <c r="B289" s="4" t="s">
        <v>228</v>
      </c>
      <c r="C289" s="4" t="s">
        <v>4</v>
      </c>
      <c r="D289" s="13">
        <v>782100</v>
      </c>
      <c r="E289" s="14">
        <v>782100</v>
      </c>
      <c r="F289" s="32">
        <f t="shared" si="4"/>
        <v>1</v>
      </c>
    </row>
    <row r="290" spans="1:6" ht="38.25" outlineLevel="4">
      <c r="A290" s="4" t="s">
        <v>30</v>
      </c>
      <c r="B290" s="4" t="s">
        <v>228</v>
      </c>
      <c r="C290" s="4" t="s">
        <v>31</v>
      </c>
      <c r="D290" s="13">
        <v>782100</v>
      </c>
      <c r="E290" s="14">
        <v>782100</v>
      </c>
      <c r="F290" s="32">
        <f t="shared" si="4"/>
        <v>1</v>
      </c>
    </row>
    <row r="291" spans="1:6" hidden="1" outlineLevel="5">
      <c r="A291" s="5" t="s">
        <v>13</v>
      </c>
      <c r="B291" s="5"/>
      <c r="C291" s="5"/>
      <c r="D291" s="13">
        <v>782100</v>
      </c>
      <c r="E291" s="14">
        <v>782100</v>
      </c>
      <c r="F291" s="32">
        <f t="shared" si="4"/>
        <v>1</v>
      </c>
    </row>
    <row r="292" spans="1:6" ht="89.25" outlineLevel="3">
      <c r="A292" s="4" t="s">
        <v>229</v>
      </c>
      <c r="B292" s="4" t="s">
        <v>230</v>
      </c>
      <c r="C292" s="4" t="s">
        <v>4</v>
      </c>
      <c r="D292" s="13">
        <v>700000</v>
      </c>
      <c r="E292" s="14">
        <v>11500</v>
      </c>
      <c r="F292" s="32">
        <f t="shared" si="4"/>
        <v>1.6428571428571428E-2</v>
      </c>
    </row>
    <row r="293" spans="1:6" ht="38.25" outlineLevel="4">
      <c r="A293" s="4" t="s">
        <v>30</v>
      </c>
      <c r="B293" s="4" t="s">
        <v>230</v>
      </c>
      <c r="C293" s="4" t="s">
        <v>31</v>
      </c>
      <c r="D293" s="13">
        <v>700000</v>
      </c>
      <c r="E293" s="14">
        <v>11500</v>
      </c>
      <c r="F293" s="32">
        <f t="shared" si="4"/>
        <v>1.6428571428571428E-2</v>
      </c>
    </row>
    <row r="294" spans="1:6" hidden="1" outlineLevel="5">
      <c r="A294" s="5" t="s">
        <v>13</v>
      </c>
      <c r="B294" s="5"/>
      <c r="C294" s="5"/>
      <c r="D294" s="13">
        <v>700000</v>
      </c>
      <c r="E294" s="14">
        <v>11500</v>
      </c>
      <c r="F294" s="32">
        <f t="shared" si="4"/>
        <v>1.6428571428571428E-2</v>
      </c>
    </row>
    <row r="295" spans="1:6" ht="63.75" outlineLevel="3">
      <c r="A295" s="4" t="s">
        <v>231</v>
      </c>
      <c r="B295" s="4" t="s">
        <v>232</v>
      </c>
      <c r="C295" s="4" t="s">
        <v>4</v>
      </c>
      <c r="D295" s="13">
        <v>300000</v>
      </c>
      <c r="E295" s="14">
        <v>186872</v>
      </c>
      <c r="F295" s="32">
        <f t="shared" si="4"/>
        <v>0.62290666666666672</v>
      </c>
    </row>
    <row r="296" spans="1:6" ht="38.25" outlineLevel="4">
      <c r="A296" s="4" t="s">
        <v>30</v>
      </c>
      <c r="B296" s="4" t="s">
        <v>232</v>
      </c>
      <c r="C296" s="4" t="s">
        <v>31</v>
      </c>
      <c r="D296" s="13">
        <v>300000</v>
      </c>
      <c r="E296" s="14">
        <v>186872</v>
      </c>
      <c r="F296" s="32">
        <f t="shared" si="4"/>
        <v>0.62290666666666672</v>
      </c>
    </row>
    <row r="297" spans="1:6" hidden="1" outlineLevel="5">
      <c r="A297" s="5" t="s">
        <v>13</v>
      </c>
      <c r="B297" s="5"/>
      <c r="C297" s="5"/>
      <c r="D297" s="13">
        <v>300000</v>
      </c>
      <c r="E297" s="14">
        <v>186872</v>
      </c>
      <c r="F297" s="32">
        <f t="shared" si="4"/>
        <v>0.62290666666666672</v>
      </c>
    </row>
    <row r="298" spans="1:6" ht="38.25" outlineLevel="3">
      <c r="A298" s="4" t="s">
        <v>233</v>
      </c>
      <c r="B298" s="4" t="s">
        <v>234</v>
      </c>
      <c r="C298" s="4" t="s">
        <v>4</v>
      </c>
      <c r="D298" s="13">
        <v>17000</v>
      </c>
      <c r="E298" s="14">
        <v>0</v>
      </c>
      <c r="F298" s="32">
        <f t="shared" si="4"/>
        <v>0</v>
      </c>
    </row>
    <row r="299" spans="1:6" ht="38.25" outlineLevel="4">
      <c r="A299" s="4" t="s">
        <v>30</v>
      </c>
      <c r="B299" s="4" t="s">
        <v>234</v>
      </c>
      <c r="C299" s="4" t="s">
        <v>31</v>
      </c>
      <c r="D299" s="13">
        <v>17000</v>
      </c>
      <c r="E299" s="14">
        <v>0</v>
      </c>
      <c r="F299" s="32">
        <f t="shared" si="4"/>
        <v>0</v>
      </c>
    </row>
    <row r="300" spans="1:6" hidden="1" outlineLevel="5">
      <c r="A300" s="5" t="s">
        <v>13</v>
      </c>
      <c r="B300" s="5"/>
      <c r="C300" s="5"/>
      <c r="D300" s="13">
        <v>17000</v>
      </c>
      <c r="E300" s="14">
        <v>0</v>
      </c>
      <c r="F300" s="32">
        <f t="shared" si="4"/>
        <v>0</v>
      </c>
    </row>
    <row r="301" spans="1:6" ht="76.5" outlineLevel="3">
      <c r="A301" s="4" t="s">
        <v>235</v>
      </c>
      <c r="B301" s="4" t="s">
        <v>236</v>
      </c>
      <c r="C301" s="4" t="s">
        <v>4</v>
      </c>
      <c r="D301" s="13">
        <v>328714.92</v>
      </c>
      <c r="E301" s="14">
        <v>232810.96</v>
      </c>
      <c r="F301" s="32">
        <f t="shared" si="4"/>
        <v>0.7082457954753012</v>
      </c>
    </row>
    <row r="302" spans="1:6" ht="38.25" outlineLevel="4">
      <c r="A302" s="4" t="s">
        <v>30</v>
      </c>
      <c r="B302" s="4" t="s">
        <v>236</v>
      </c>
      <c r="C302" s="4" t="s">
        <v>31</v>
      </c>
      <c r="D302" s="13">
        <v>328714.92</v>
      </c>
      <c r="E302" s="14">
        <v>232810.96</v>
      </c>
      <c r="F302" s="32">
        <f t="shared" si="4"/>
        <v>0.7082457954753012</v>
      </c>
    </row>
    <row r="303" spans="1:6" hidden="1" outlineLevel="5">
      <c r="A303" s="5" t="s">
        <v>13</v>
      </c>
      <c r="B303" s="5"/>
      <c r="C303" s="5"/>
      <c r="D303" s="13">
        <v>328714.92</v>
      </c>
      <c r="E303" s="14">
        <v>232810.96</v>
      </c>
      <c r="F303" s="32">
        <f t="shared" si="4"/>
        <v>0.7082457954753012</v>
      </c>
    </row>
    <row r="304" spans="1:6" ht="76.5" outlineLevel="3">
      <c r="A304" s="4" t="s">
        <v>237</v>
      </c>
      <c r="B304" s="4" t="s">
        <v>238</v>
      </c>
      <c r="C304" s="4" t="s">
        <v>4</v>
      </c>
      <c r="D304" s="13">
        <v>180000</v>
      </c>
      <c r="E304" s="14">
        <v>96030.76</v>
      </c>
      <c r="F304" s="32">
        <f t="shared" si="4"/>
        <v>0.53350422222222216</v>
      </c>
    </row>
    <row r="305" spans="1:6" outlineLevel="4">
      <c r="A305" s="4" t="s">
        <v>172</v>
      </c>
      <c r="B305" s="4" t="s">
        <v>238</v>
      </c>
      <c r="C305" s="4" t="s">
        <v>173</v>
      </c>
      <c r="D305" s="13">
        <v>180000</v>
      </c>
      <c r="E305" s="14">
        <v>96030.76</v>
      </c>
      <c r="F305" s="32">
        <f t="shared" si="4"/>
        <v>0.53350422222222216</v>
      </c>
    </row>
    <row r="306" spans="1:6" hidden="1" outlineLevel="5">
      <c r="A306" s="5" t="s">
        <v>13</v>
      </c>
      <c r="B306" s="5"/>
      <c r="C306" s="5"/>
      <c r="D306" s="13">
        <v>180000</v>
      </c>
      <c r="E306" s="14">
        <v>96030.76</v>
      </c>
      <c r="F306" s="32">
        <f t="shared" si="4"/>
        <v>0.53350422222222216</v>
      </c>
    </row>
    <row r="307" spans="1:6" ht="63.75" outlineLevel="2">
      <c r="A307" s="4" t="s">
        <v>239</v>
      </c>
      <c r="B307" s="4" t="s">
        <v>240</v>
      </c>
      <c r="C307" s="4" t="s">
        <v>4</v>
      </c>
      <c r="D307" s="13">
        <v>20000</v>
      </c>
      <c r="E307" s="14">
        <v>10229.15</v>
      </c>
      <c r="F307" s="32">
        <f t="shared" si="4"/>
        <v>0.51145750000000001</v>
      </c>
    </row>
    <row r="308" spans="1:6" ht="51" outlineLevel="3">
      <c r="A308" s="4" t="s">
        <v>241</v>
      </c>
      <c r="B308" s="4" t="s">
        <v>242</v>
      </c>
      <c r="C308" s="4" t="s">
        <v>4</v>
      </c>
      <c r="D308" s="13">
        <v>20000</v>
      </c>
      <c r="E308" s="14">
        <v>10229.15</v>
      </c>
      <c r="F308" s="32">
        <f t="shared" si="4"/>
        <v>0.51145750000000001</v>
      </c>
    </row>
    <row r="309" spans="1:6" ht="38.25" outlineLevel="4">
      <c r="A309" s="4" t="s">
        <v>30</v>
      </c>
      <c r="B309" s="4" t="s">
        <v>242</v>
      </c>
      <c r="C309" s="4" t="s">
        <v>31</v>
      </c>
      <c r="D309" s="13">
        <v>20000</v>
      </c>
      <c r="E309" s="14">
        <v>10229.15</v>
      </c>
      <c r="F309" s="32">
        <f t="shared" si="4"/>
        <v>0.51145750000000001</v>
      </c>
    </row>
    <row r="310" spans="1:6" hidden="1" outlineLevel="5">
      <c r="A310" s="5" t="s">
        <v>13</v>
      </c>
      <c r="B310" s="5"/>
      <c r="C310" s="5"/>
      <c r="D310" s="13">
        <v>20000</v>
      </c>
      <c r="E310" s="14">
        <v>10229.15</v>
      </c>
      <c r="F310" s="32">
        <f t="shared" si="4"/>
        <v>0.51145750000000001</v>
      </c>
    </row>
    <row r="311" spans="1:6" ht="63.75" outlineLevel="2">
      <c r="A311" s="4" t="s">
        <v>243</v>
      </c>
      <c r="B311" s="4" t="s">
        <v>244</v>
      </c>
      <c r="C311" s="4" t="s">
        <v>4</v>
      </c>
      <c r="D311" s="13">
        <v>620000</v>
      </c>
      <c r="E311" s="14">
        <v>274400</v>
      </c>
      <c r="F311" s="32">
        <f t="shared" si="4"/>
        <v>0.44258064516129031</v>
      </c>
    </row>
    <row r="312" spans="1:6" ht="76.5" outlineLevel="3">
      <c r="A312" s="4" t="s">
        <v>245</v>
      </c>
      <c r="B312" s="4" t="s">
        <v>246</v>
      </c>
      <c r="C312" s="4" t="s">
        <v>4</v>
      </c>
      <c r="D312" s="13">
        <v>620000</v>
      </c>
      <c r="E312" s="14">
        <v>274400</v>
      </c>
      <c r="F312" s="32">
        <f t="shared" si="4"/>
        <v>0.44258064516129031</v>
      </c>
    </row>
    <row r="313" spans="1:6" ht="25.5" outlineLevel="4">
      <c r="A313" s="4" t="s">
        <v>247</v>
      </c>
      <c r="B313" s="4" t="s">
        <v>246</v>
      </c>
      <c r="C313" s="4" t="s">
        <v>248</v>
      </c>
      <c r="D313" s="13">
        <v>620000</v>
      </c>
      <c r="E313" s="14">
        <v>274400</v>
      </c>
      <c r="F313" s="32">
        <f t="shared" si="4"/>
        <v>0.44258064516129031</v>
      </c>
    </row>
    <row r="314" spans="1:6" hidden="1" outlineLevel="5">
      <c r="A314" s="5" t="s">
        <v>13</v>
      </c>
      <c r="B314" s="5"/>
      <c r="C314" s="5"/>
      <c r="D314" s="13">
        <v>620000</v>
      </c>
      <c r="E314" s="14">
        <v>274400</v>
      </c>
      <c r="F314" s="32">
        <f t="shared" si="4"/>
        <v>0.44258064516129031</v>
      </c>
    </row>
    <row r="315" spans="1:6" s="31" customFormat="1" ht="76.5">
      <c r="A315" s="28" t="s">
        <v>249</v>
      </c>
      <c r="B315" s="28" t="s">
        <v>250</v>
      </c>
      <c r="C315" s="28" t="s">
        <v>4</v>
      </c>
      <c r="D315" s="29">
        <v>32000</v>
      </c>
      <c r="E315" s="30">
        <v>0</v>
      </c>
      <c r="F315" s="33">
        <f t="shared" si="4"/>
        <v>0</v>
      </c>
    </row>
    <row r="316" spans="1:6" s="38" customFormat="1" outlineLevel="1">
      <c r="A316" s="34" t="s">
        <v>120</v>
      </c>
      <c r="B316" s="34" t="s">
        <v>251</v>
      </c>
      <c r="C316" s="34" t="s">
        <v>4</v>
      </c>
      <c r="D316" s="35">
        <v>32000</v>
      </c>
      <c r="E316" s="36">
        <v>0</v>
      </c>
      <c r="F316" s="37">
        <f t="shared" si="4"/>
        <v>0</v>
      </c>
    </row>
    <row r="317" spans="1:6" ht="51" outlineLevel="2">
      <c r="A317" s="4" t="s">
        <v>252</v>
      </c>
      <c r="B317" s="4" t="s">
        <v>253</v>
      </c>
      <c r="C317" s="4" t="s">
        <v>4</v>
      </c>
      <c r="D317" s="13">
        <v>13000</v>
      </c>
      <c r="E317" s="14">
        <v>0</v>
      </c>
      <c r="F317" s="32">
        <f t="shared" si="4"/>
        <v>0</v>
      </c>
    </row>
    <row r="318" spans="1:6" ht="38.25" outlineLevel="3">
      <c r="A318" s="4" t="s">
        <v>254</v>
      </c>
      <c r="B318" s="4" t="s">
        <v>255</v>
      </c>
      <c r="C318" s="4" t="s">
        <v>4</v>
      </c>
      <c r="D318" s="13">
        <v>3000</v>
      </c>
      <c r="E318" s="14">
        <v>0</v>
      </c>
      <c r="F318" s="32">
        <f t="shared" si="4"/>
        <v>0</v>
      </c>
    </row>
    <row r="319" spans="1:6" ht="38.25" outlineLevel="4">
      <c r="A319" s="4" t="s">
        <v>30</v>
      </c>
      <c r="B319" s="4" t="s">
        <v>255</v>
      </c>
      <c r="C319" s="4" t="s">
        <v>31</v>
      </c>
      <c r="D319" s="13">
        <v>3000</v>
      </c>
      <c r="E319" s="14">
        <v>0</v>
      </c>
      <c r="F319" s="32">
        <f t="shared" si="4"/>
        <v>0</v>
      </c>
    </row>
    <row r="320" spans="1:6" hidden="1" outlineLevel="5">
      <c r="A320" s="5" t="s">
        <v>13</v>
      </c>
      <c r="B320" s="5"/>
      <c r="C320" s="5"/>
      <c r="D320" s="13">
        <v>3000</v>
      </c>
      <c r="E320" s="14">
        <v>0</v>
      </c>
      <c r="F320" s="32">
        <f t="shared" si="4"/>
        <v>0</v>
      </c>
    </row>
    <row r="321" spans="1:6" ht="51" outlineLevel="3">
      <c r="A321" s="4" t="s">
        <v>256</v>
      </c>
      <c r="B321" s="4" t="s">
        <v>257</v>
      </c>
      <c r="C321" s="4" t="s">
        <v>4</v>
      </c>
      <c r="D321" s="13">
        <v>10000</v>
      </c>
      <c r="E321" s="14">
        <v>0</v>
      </c>
      <c r="F321" s="32">
        <f t="shared" si="4"/>
        <v>0</v>
      </c>
    </row>
    <row r="322" spans="1:6" ht="38.25" outlineLevel="4">
      <c r="A322" s="4" t="s">
        <v>30</v>
      </c>
      <c r="B322" s="4" t="s">
        <v>257</v>
      </c>
      <c r="C322" s="4" t="s">
        <v>31</v>
      </c>
      <c r="D322" s="13">
        <v>10000</v>
      </c>
      <c r="E322" s="14">
        <v>0</v>
      </c>
      <c r="F322" s="32">
        <f t="shared" si="4"/>
        <v>0</v>
      </c>
    </row>
    <row r="323" spans="1:6" hidden="1" outlineLevel="5">
      <c r="A323" s="5" t="s">
        <v>13</v>
      </c>
      <c r="B323" s="5"/>
      <c r="C323" s="5"/>
      <c r="D323" s="13">
        <v>10000</v>
      </c>
      <c r="E323" s="14">
        <v>0</v>
      </c>
      <c r="F323" s="32">
        <f t="shared" si="4"/>
        <v>0</v>
      </c>
    </row>
    <row r="324" spans="1:6" ht="51" outlineLevel="2">
      <c r="A324" s="4" t="s">
        <v>258</v>
      </c>
      <c r="B324" s="4" t="s">
        <v>259</v>
      </c>
      <c r="C324" s="4" t="s">
        <v>4</v>
      </c>
      <c r="D324" s="13">
        <v>19000</v>
      </c>
      <c r="E324" s="14">
        <v>0</v>
      </c>
      <c r="F324" s="32">
        <f t="shared" si="4"/>
        <v>0</v>
      </c>
    </row>
    <row r="325" spans="1:6" ht="25.5" outlineLevel="3">
      <c r="A325" s="4" t="s">
        <v>260</v>
      </c>
      <c r="B325" s="4" t="s">
        <v>261</v>
      </c>
      <c r="C325" s="4" t="s">
        <v>4</v>
      </c>
      <c r="D325" s="13">
        <v>19000</v>
      </c>
      <c r="E325" s="14">
        <v>0</v>
      </c>
      <c r="F325" s="32">
        <f t="shared" si="4"/>
        <v>0</v>
      </c>
    </row>
    <row r="326" spans="1:6" ht="38.25" outlineLevel="4">
      <c r="A326" s="4" t="s">
        <v>30</v>
      </c>
      <c r="B326" s="4" t="s">
        <v>261</v>
      </c>
      <c r="C326" s="4" t="s">
        <v>31</v>
      </c>
      <c r="D326" s="13">
        <v>19000</v>
      </c>
      <c r="E326" s="14">
        <v>0</v>
      </c>
      <c r="F326" s="32">
        <f t="shared" si="4"/>
        <v>0</v>
      </c>
    </row>
    <row r="327" spans="1:6" hidden="1" outlineLevel="5">
      <c r="A327" s="5" t="s">
        <v>13</v>
      </c>
      <c r="B327" s="5"/>
      <c r="C327" s="5"/>
      <c r="D327" s="13">
        <v>19000</v>
      </c>
      <c r="E327" s="14">
        <v>0</v>
      </c>
      <c r="F327" s="32">
        <f t="shared" si="4"/>
        <v>0</v>
      </c>
    </row>
    <row r="328" spans="1:6" s="31" customFormat="1" ht="76.5">
      <c r="A328" s="28" t="s">
        <v>262</v>
      </c>
      <c r="B328" s="28" t="s">
        <v>263</v>
      </c>
      <c r="C328" s="28" t="s">
        <v>4</v>
      </c>
      <c r="D328" s="29">
        <v>72000</v>
      </c>
      <c r="E328" s="30">
        <v>24000</v>
      </c>
      <c r="F328" s="33">
        <f t="shared" si="4"/>
        <v>0.33333333333333331</v>
      </c>
    </row>
    <row r="329" spans="1:6" s="38" customFormat="1" outlineLevel="1">
      <c r="A329" s="34" t="s">
        <v>120</v>
      </c>
      <c r="B329" s="34" t="s">
        <v>264</v>
      </c>
      <c r="C329" s="34" t="s">
        <v>4</v>
      </c>
      <c r="D329" s="35">
        <v>72000</v>
      </c>
      <c r="E329" s="36">
        <v>24000</v>
      </c>
      <c r="F329" s="37">
        <f t="shared" si="4"/>
        <v>0.33333333333333331</v>
      </c>
    </row>
    <row r="330" spans="1:6" ht="38.25" outlineLevel="2">
      <c r="A330" s="4" t="s">
        <v>265</v>
      </c>
      <c r="B330" s="4" t="s">
        <v>266</v>
      </c>
      <c r="C330" s="4" t="s">
        <v>4</v>
      </c>
      <c r="D330" s="13">
        <v>72000</v>
      </c>
      <c r="E330" s="14">
        <v>24000</v>
      </c>
      <c r="F330" s="32">
        <f t="shared" si="4"/>
        <v>0.33333333333333331</v>
      </c>
    </row>
    <row r="331" spans="1:6" ht="25.5" outlineLevel="3">
      <c r="A331" s="4" t="s">
        <v>28</v>
      </c>
      <c r="B331" s="4" t="s">
        <v>267</v>
      </c>
      <c r="C331" s="4" t="s">
        <v>4</v>
      </c>
      <c r="D331" s="13">
        <v>65500</v>
      </c>
      <c r="E331" s="14">
        <v>17500</v>
      </c>
      <c r="F331" s="32">
        <f t="shared" si="4"/>
        <v>0.26717557251908397</v>
      </c>
    </row>
    <row r="332" spans="1:6" ht="38.25" outlineLevel="4">
      <c r="A332" s="4" t="s">
        <v>30</v>
      </c>
      <c r="B332" s="4" t="s">
        <v>267</v>
      </c>
      <c r="C332" s="4" t="s">
        <v>31</v>
      </c>
      <c r="D332" s="13">
        <v>65500</v>
      </c>
      <c r="E332" s="14">
        <v>17500</v>
      </c>
      <c r="F332" s="32">
        <f t="shared" si="4"/>
        <v>0.26717557251908397</v>
      </c>
    </row>
    <row r="333" spans="1:6" hidden="1" outlineLevel="5">
      <c r="A333" s="5" t="s">
        <v>13</v>
      </c>
      <c r="B333" s="5"/>
      <c r="C333" s="5"/>
      <c r="D333" s="13">
        <v>65500</v>
      </c>
      <c r="E333" s="14">
        <v>17500</v>
      </c>
      <c r="F333" s="32">
        <f t="shared" ref="F333:F396" si="5">E333/D333</f>
        <v>0.26717557251908397</v>
      </c>
    </row>
    <row r="334" spans="1:6" ht="51" outlineLevel="3">
      <c r="A334" s="4" t="s">
        <v>256</v>
      </c>
      <c r="B334" s="4" t="s">
        <v>268</v>
      </c>
      <c r="C334" s="4" t="s">
        <v>4</v>
      </c>
      <c r="D334" s="13">
        <v>6500</v>
      </c>
      <c r="E334" s="14">
        <v>6500</v>
      </c>
      <c r="F334" s="32">
        <f t="shared" si="5"/>
        <v>1</v>
      </c>
    </row>
    <row r="335" spans="1:6" ht="38.25" outlineLevel="4">
      <c r="A335" s="4" t="s">
        <v>30</v>
      </c>
      <c r="B335" s="4" t="s">
        <v>268</v>
      </c>
      <c r="C335" s="4" t="s">
        <v>31</v>
      </c>
      <c r="D335" s="13">
        <v>6500</v>
      </c>
      <c r="E335" s="14">
        <v>6500</v>
      </c>
      <c r="F335" s="32">
        <f t="shared" si="5"/>
        <v>1</v>
      </c>
    </row>
    <row r="336" spans="1:6" hidden="1" outlineLevel="5">
      <c r="A336" s="5" t="s">
        <v>13</v>
      </c>
      <c r="B336" s="5"/>
      <c r="C336" s="5"/>
      <c r="D336" s="13">
        <v>6500</v>
      </c>
      <c r="E336" s="14">
        <v>6500</v>
      </c>
      <c r="F336" s="32">
        <f t="shared" si="5"/>
        <v>1</v>
      </c>
    </row>
    <row r="337" spans="1:6" s="31" customFormat="1" ht="76.5">
      <c r="A337" s="28" t="s">
        <v>269</v>
      </c>
      <c r="B337" s="28" t="s">
        <v>270</v>
      </c>
      <c r="C337" s="28" t="s">
        <v>4</v>
      </c>
      <c r="D337" s="29">
        <v>128208595.44</v>
      </c>
      <c r="E337" s="30">
        <v>92078552.950000003</v>
      </c>
      <c r="F337" s="33">
        <f t="shared" si="5"/>
        <v>0.71819328988040898</v>
      </c>
    </row>
    <row r="338" spans="1:6" s="38" customFormat="1" ht="51" outlineLevel="1">
      <c r="A338" s="34" t="s">
        <v>271</v>
      </c>
      <c r="B338" s="34" t="s">
        <v>272</v>
      </c>
      <c r="C338" s="34" t="s">
        <v>4</v>
      </c>
      <c r="D338" s="35">
        <v>25127153.920000002</v>
      </c>
      <c r="E338" s="36">
        <v>15643602.6</v>
      </c>
      <c r="F338" s="37">
        <f t="shared" si="5"/>
        <v>0.62257757682410853</v>
      </c>
    </row>
    <row r="339" spans="1:6" ht="51" outlineLevel="2">
      <c r="A339" s="4" t="s">
        <v>273</v>
      </c>
      <c r="B339" s="4" t="s">
        <v>274</v>
      </c>
      <c r="C339" s="4" t="s">
        <v>4</v>
      </c>
      <c r="D339" s="13">
        <v>8012580.5999999996</v>
      </c>
      <c r="E339" s="14">
        <v>3930407.59</v>
      </c>
      <c r="F339" s="32">
        <f t="shared" si="5"/>
        <v>0.49052955423624695</v>
      </c>
    </row>
    <row r="340" spans="1:6" ht="38.25" outlineLevel="3">
      <c r="A340" s="4" t="s">
        <v>275</v>
      </c>
      <c r="B340" s="4" t="s">
        <v>276</v>
      </c>
      <c r="C340" s="4" t="s">
        <v>4</v>
      </c>
      <c r="D340" s="13">
        <v>7773754.5999999996</v>
      </c>
      <c r="E340" s="14">
        <v>3787224.49</v>
      </c>
      <c r="F340" s="32">
        <f t="shared" si="5"/>
        <v>0.48718086495809892</v>
      </c>
    </row>
    <row r="341" spans="1:6" ht="38.25" outlineLevel="4">
      <c r="A341" s="4" t="s">
        <v>30</v>
      </c>
      <c r="B341" s="4" t="s">
        <v>276</v>
      </c>
      <c r="C341" s="4" t="s">
        <v>31</v>
      </c>
      <c r="D341" s="13">
        <v>7773754.5999999996</v>
      </c>
      <c r="E341" s="14">
        <v>3787224.49</v>
      </c>
      <c r="F341" s="32">
        <f t="shared" si="5"/>
        <v>0.48718086495809892</v>
      </c>
    </row>
    <row r="342" spans="1:6" hidden="1" outlineLevel="5">
      <c r="A342" s="5" t="s">
        <v>13</v>
      </c>
      <c r="B342" s="5"/>
      <c r="C342" s="5"/>
      <c r="D342" s="13">
        <v>7773754.5999999996</v>
      </c>
      <c r="E342" s="14">
        <v>3787224.49</v>
      </c>
      <c r="F342" s="32">
        <f t="shared" si="5"/>
        <v>0.48718086495809892</v>
      </c>
    </row>
    <row r="343" spans="1:6" ht="25.5" outlineLevel="3">
      <c r="A343" s="4" t="s">
        <v>277</v>
      </c>
      <c r="B343" s="4" t="s">
        <v>278</v>
      </c>
      <c r="C343" s="4" t="s">
        <v>4</v>
      </c>
      <c r="D343" s="13">
        <v>238826</v>
      </c>
      <c r="E343" s="14">
        <v>143183.1</v>
      </c>
      <c r="F343" s="32">
        <f t="shared" si="5"/>
        <v>0.59952894575967441</v>
      </c>
    </row>
    <row r="344" spans="1:6" ht="38.25" outlineLevel="4">
      <c r="A344" s="4" t="s">
        <v>30</v>
      </c>
      <c r="B344" s="4" t="s">
        <v>278</v>
      </c>
      <c r="C344" s="4" t="s">
        <v>31</v>
      </c>
      <c r="D344" s="13">
        <v>238826</v>
      </c>
      <c r="E344" s="14">
        <v>143183.1</v>
      </c>
      <c r="F344" s="32">
        <f t="shared" si="5"/>
        <v>0.59952894575967441</v>
      </c>
    </row>
    <row r="345" spans="1:6" hidden="1" outlineLevel="5">
      <c r="A345" s="5" t="s">
        <v>13</v>
      </c>
      <c r="B345" s="5"/>
      <c r="C345" s="5"/>
      <c r="D345" s="13">
        <v>238826</v>
      </c>
      <c r="E345" s="14">
        <v>143183.1</v>
      </c>
      <c r="F345" s="32">
        <f t="shared" si="5"/>
        <v>0.59952894575967441</v>
      </c>
    </row>
    <row r="346" spans="1:6" ht="25.5" outlineLevel="2">
      <c r="A346" s="4" t="s">
        <v>279</v>
      </c>
      <c r="B346" s="4" t="s">
        <v>280</v>
      </c>
      <c r="C346" s="4" t="s">
        <v>4</v>
      </c>
      <c r="D346" s="13">
        <v>11694573.32</v>
      </c>
      <c r="E346" s="14">
        <v>6803195.0099999998</v>
      </c>
      <c r="F346" s="32">
        <f t="shared" si="5"/>
        <v>0.58173948068419135</v>
      </c>
    </row>
    <row r="347" spans="1:6" ht="25.5" outlineLevel="3">
      <c r="A347" s="4" t="s">
        <v>281</v>
      </c>
      <c r="B347" s="4" t="s">
        <v>282</v>
      </c>
      <c r="C347" s="4" t="s">
        <v>4</v>
      </c>
      <c r="D347" s="13">
        <v>1010000</v>
      </c>
      <c r="E347" s="14">
        <v>1010000</v>
      </c>
      <c r="F347" s="32">
        <f t="shared" si="5"/>
        <v>1</v>
      </c>
    </row>
    <row r="348" spans="1:6" outlineLevel="4">
      <c r="A348" s="4" t="s">
        <v>283</v>
      </c>
      <c r="B348" s="4" t="s">
        <v>282</v>
      </c>
      <c r="C348" s="4" t="s">
        <v>284</v>
      </c>
      <c r="D348" s="13">
        <v>1010000</v>
      </c>
      <c r="E348" s="14">
        <v>1010000</v>
      </c>
      <c r="F348" s="32">
        <f t="shared" si="5"/>
        <v>1</v>
      </c>
    </row>
    <row r="349" spans="1:6" hidden="1" outlineLevel="5">
      <c r="A349" s="5" t="s">
        <v>13</v>
      </c>
      <c r="B349" s="5"/>
      <c r="C349" s="5"/>
      <c r="D349" s="13">
        <v>1010000</v>
      </c>
      <c r="E349" s="14">
        <v>1010000</v>
      </c>
      <c r="F349" s="32">
        <f t="shared" si="5"/>
        <v>1</v>
      </c>
    </row>
    <row r="350" spans="1:6" ht="76.5" outlineLevel="3">
      <c r="A350" s="4" t="s">
        <v>285</v>
      </c>
      <c r="B350" s="4" t="s">
        <v>286</v>
      </c>
      <c r="C350" s="4" t="s">
        <v>4</v>
      </c>
      <c r="D350" s="13">
        <v>10684573.32</v>
      </c>
      <c r="E350" s="14">
        <v>5793195.0099999998</v>
      </c>
      <c r="F350" s="32">
        <f t="shared" si="5"/>
        <v>0.54220181157407221</v>
      </c>
    </row>
    <row r="351" spans="1:6" ht="25.5" outlineLevel="4">
      <c r="A351" s="4" t="s">
        <v>247</v>
      </c>
      <c r="B351" s="4" t="s">
        <v>286</v>
      </c>
      <c r="C351" s="4" t="s">
        <v>248</v>
      </c>
      <c r="D351" s="13">
        <v>1037684</v>
      </c>
      <c r="E351" s="14">
        <v>671310.84</v>
      </c>
      <c r="F351" s="32">
        <f t="shared" si="5"/>
        <v>0.64693185979546752</v>
      </c>
    </row>
    <row r="352" spans="1:6" hidden="1" outlineLevel="5">
      <c r="A352" s="5" t="s">
        <v>13</v>
      </c>
      <c r="B352" s="5"/>
      <c r="C352" s="5"/>
      <c r="D352" s="13">
        <v>1037684</v>
      </c>
      <c r="E352" s="14">
        <v>671310.84</v>
      </c>
      <c r="F352" s="32">
        <f t="shared" si="5"/>
        <v>0.64693185979546752</v>
      </c>
    </row>
    <row r="353" spans="1:6" ht="38.25" outlineLevel="4" collapsed="1">
      <c r="A353" s="4" t="s">
        <v>30</v>
      </c>
      <c r="B353" s="4" t="s">
        <v>286</v>
      </c>
      <c r="C353" s="4" t="s">
        <v>31</v>
      </c>
      <c r="D353" s="13">
        <v>603313.74</v>
      </c>
      <c r="E353" s="14">
        <v>154308.59</v>
      </c>
      <c r="F353" s="32">
        <f t="shared" si="5"/>
        <v>0.25576840003677026</v>
      </c>
    </row>
    <row r="354" spans="1:6" hidden="1" outlineLevel="5">
      <c r="A354" s="5" t="s">
        <v>13</v>
      </c>
      <c r="B354" s="5"/>
      <c r="C354" s="5"/>
      <c r="D354" s="13">
        <v>603313.74</v>
      </c>
      <c r="E354" s="14">
        <v>154308.59</v>
      </c>
      <c r="F354" s="32">
        <f t="shared" si="5"/>
        <v>0.25576840003677026</v>
      </c>
    </row>
    <row r="355" spans="1:6" outlineLevel="4" collapsed="1">
      <c r="A355" s="4" t="s">
        <v>283</v>
      </c>
      <c r="B355" s="4" t="s">
        <v>286</v>
      </c>
      <c r="C355" s="4" t="s">
        <v>284</v>
      </c>
      <c r="D355" s="13">
        <v>9043575.5800000001</v>
      </c>
      <c r="E355" s="14">
        <v>4967575.58</v>
      </c>
      <c r="F355" s="32">
        <f t="shared" si="5"/>
        <v>0.54929331170581097</v>
      </c>
    </row>
    <row r="356" spans="1:6" hidden="1" outlineLevel="5">
      <c r="A356" s="5" t="s">
        <v>13</v>
      </c>
      <c r="B356" s="5"/>
      <c r="C356" s="5"/>
      <c r="D356" s="13">
        <v>9043575.5800000001</v>
      </c>
      <c r="E356" s="14">
        <v>4967575.58</v>
      </c>
      <c r="F356" s="32">
        <f t="shared" si="5"/>
        <v>0.54929331170581097</v>
      </c>
    </row>
    <row r="357" spans="1:6" ht="76.5" outlineLevel="3">
      <c r="A357" s="4" t="s">
        <v>287</v>
      </c>
      <c r="B357" s="4" t="s">
        <v>288</v>
      </c>
      <c r="C357" s="4" t="s">
        <v>4</v>
      </c>
      <c r="D357" s="13">
        <v>0</v>
      </c>
      <c r="E357" s="14">
        <v>0</v>
      </c>
      <c r="F357" s="32" t="e">
        <f t="shared" si="5"/>
        <v>#DIV/0!</v>
      </c>
    </row>
    <row r="358" spans="1:6" outlineLevel="4">
      <c r="A358" s="4" t="s">
        <v>283</v>
      </c>
      <c r="B358" s="4" t="s">
        <v>288</v>
      </c>
      <c r="C358" s="4" t="s">
        <v>284</v>
      </c>
      <c r="D358" s="13">
        <v>0</v>
      </c>
      <c r="E358" s="14">
        <v>0</v>
      </c>
      <c r="F358" s="32" t="e">
        <f t="shared" si="5"/>
        <v>#DIV/0!</v>
      </c>
    </row>
    <row r="359" spans="1:6" hidden="1" outlineLevel="5">
      <c r="A359" s="5" t="s">
        <v>13</v>
      </c>
      <c r="B359" s="5"/>
      <c r="C359" s="5"/>
      <c r="D359" s="13">
        <v>0</v>
      </c>
      <c r="E359" s="14">
        <v>0</v>
      </c>
      <c r="F359" s="32" t="e">
        <f t="shared" si="5"/>
        <v>#DIV/0!</v>
      </c>
    </row>
    <row r="360" spans="1:6" ht="51" outlineLevel="2">
      <c r="A360" s="4" t="s">
        <v>289</v>
      </c>
      <c r="B360" s="4" t="s">
        <v>290</v>
      </c>
      <c r="C360" s="4" t="s">
        <v>4</v>
      </c>
      <c r="D360" s="13">
        <v>5420000</v>
      </c>
      <c r="E360" s="14">
        <v>4910000</v>
      </c>
      <c r="F360" s="32">
        <f t="shared" si="5"/>
        <v>0.90590405904059046</v>
      </c>
    </row>
    <row r="361" spans="1:6" ht="63.75" outlineLevel="3">
      <c r="A361" s="4" t="s">
        <v>291</v>
      </c>
      <c r="B361" s="4" t="s">
        <v>292</v>
      </c>
      <c r="C361" s="4" t="s">
        <v>4</v>
      </c>
      <c r="D361" s="13">
        <v>300000</v>
      </c>
      <c r="E361" s="14">
        <v>60000</v>
      </c>
      <c r="F361" s="32">
        <f t="shared" si="5"/>
        <v>0.2</v>
      </c>
    </row>
    <row r="362" spans="1:6" ht="38.25" outlineLevel="4">
      <c r="A362" s="4" t="s">
        <v>30</v>
      </c>
      <c r="B362" s="4" t="s">
        <v>292</v>
      </c>
      <c r="C362" s="4" t="s">
        <v>31</v>
      </c>
      <c r="D362" s="13">
        <v>300000</v>
      </c>
      <c r="E362" s="14">
        <v>60000</v>
      </c>
      <c r="F362" s="32">
        <f t="shared" si="5"/>
        <v>0.2</v>
      </c>
    </row>
    <row r="363" spans="1:6" hidden="1" outlineLevel="5">
      <c r="A363" s="5" t="s">
        <v>13</v>
      </c>
      <c r="B363" s="5"/>
      <c r="C363" s="5"/>
      <c r="D363" s="13">
        <v>300000</v>
      </c>
      <c r="E363" s="14">
        <v>60000</v>
      </c>
      <c r="F363" s="32">
        <f t="shared" si="5"/>
        <v>0.2</v>
      </c>
    </row>
    <row r="364" spans="1:6" ht="51" outlineLevel="3">
      <c r="A364" s="4" t="s">
        <v>293</v>
      </c>
      <c r="B364" s="4" t="s">
        <v>294</v>
      </c>
      <c r="C364" s="4" t="s">
        <v>4</v>
      </c>
      <c r="D364" s="13">
        <v>270000</v>
      </c>
      <c r="E364" s="14">
        <v>0</v>
      </c>
      <c r="F364" s="32">
        <f t="shared" si="5"/>
        <v>0</v>
      </c>
    </row>
    <row r="365" spans="1:6" ht="38.25" outlineLevel="4">
      <c r="A365" s="4" t="s">
        <v>30</v>
      </c>
      <c r="B365" s="4" t="s">
        <v>294</v>
      </c>
      <c r="C365" s="4" t="s">
        <v>31</v>
      </c>
      <c r="D365" s="13">
        <v>270000</v>
      </c>
      <c r="E365" s="14">
        <v>0</v>
      </c>
      <c r="F365" s="32">
        <f t="shared" si="5"/>
        <v>0</v>
      </c>
    </row>
    <row r="366" spans="1:6" hidden="1" outlineLevel="5">
      <c r="A366" s="5" t="s">
        <v>13</v>
      </c>
      <c r="B366" s="5"/>
      <c r="C366" s="5"/>
      <c r="D366" s="13">
        <v>270000</v>
      </c>
      <c r="E366" s="14">
        <v>0</v>
      </c>
      <c r="F366" s="32">
        <f t="shared" si="5"/>
        <v>0</v>
      </c>
    </row>
    <row r="367" spans="1:6" ht="63.75" outlineLevel="3">
      <c r="A367" s="4" t="s">
        <v>295</v>
      </c>
      <c r="B367" s="4" t="s">
        <v>296</v>
      </c>
      <c r="C367" s="4" t="s">
        <v>4</v>
      </c>
      <c r="D367" s="13">
        <v>4850000</v>
      </c>
      <c r="E367" s="14">
        <v>4850000</v>
      </c>
      <c r="F367" s="32">
        <f t="shared" si="5"/>
        <v>1</v>
      </c>
    </row>
    <row r="368" spans="1:6" outlineLevel="4">
      <c r="A368" s="4" t="s">
        <v>283</v>
      </c>
      <c r="B368" s="4" t="s">
        <v>296</v>
      </c>
      <c r="C368" s="4" t="s">
        <v>284</v>
      </c>
      <c r="D368" s="13">
        <v>4850000</v>
      </c>
      <c r="E368" s="14">
        <v>4850000</v>
      </c>
      <c r="F368" s="32">
        <f t="shared" si="5"/>
        <v>1</v>
      </c>
    </row>
    <row r="369" spans="1:6" hidden="1" outlineLevel="5">
      <c r="A369" s="5" t="s">
        <v>13</v>
      </c>
      <c r="B369" s="5"/>
      <c r="C369" s="5"/>
      <c r="D369" s="13">
        <v>4850000</v>
      </c>
      <c r="E369" s="14">
        <v>4850000</v>
      </c>
      <c r="F369" s="32">
        <f t="shared" si="5"/>
        <v>1</v>
      </c>
    </row>
    <row r="370" spans="1:6" s="38" customFormat="1" ht="51" outlineLevel="1">
      <c r="A370" s="34" t="s">
        <v>297</v>
      </c>
      <c r="B370" s="34" t="s">
        <v>298</v>
      </c>
      <c r="C370" s="34" t="s">
        <v>4</v>
      </c>
      <c r="D370" s="35">
        <v>19473637.879999999</v>
      </c>
      <c r="E370" s="36">
        <v>17699004.920000002</v>
      </c>
      <c r="F370" s="37">
        <f t="shared" si="5"/>
        <v>0.90886998254072504</v>
      </c>
    </row>
    <row r="371" spans="1:6" ht="25.5" outlineLevel="2">
      <c r="A371" s="4" t="s">
        <v>299</v>
      </c>
      <c r="B371" s="4" t="s">
        <v>300</v>
      </c>
      <c r="C371" s="4" t="s">
        <v>4</v>
      </c>
      <c r="D371" s="13">
        <v>870000</v>
      </c>
      <c r="E371" s="14">
        <v>738093.83</v>
      </c>
      <c r="F371" s="32">
        <f t="shared" si="5"/>
        <v>0.84838371264367807</v>
      </c>
    </row>
    <row r="372" spans="1:6" ht="25.5" outlineLevel="3">
      <c r="A372" s="4" t="s">
        <v>301</v>
      </c>
      <c r="B372" s="4" t="s">
        <v>302</v>
      </c>
      <c r="C372" s="4" t="s">
        <v>4</v>
      </c>
      <c r="D372" s="13">
        <v>815400</v>
      </c>
      <c r="E372" s="14">
        <v>683493.83</v>
      </c>
      <c r="F372" s="32">
        <f t="shared" si="5"/>
        <v>0.83823133431444685</v>
      </c>
    </row>
    <row r="373" spans="1:6" ht="38.25" outlineLevel="4">
      <c r="A373" s="4" t="s">
        <v>30</v>
      </c>
      <c r="B373" s="4" t="s">
        <v>302</v>
      </c>
      <c r="C373" s="4" t="s">
        <v>31</v>
      </c>
      <c r="D373" s="13">
        <v>815400</v>
      </c>
      <c r="E373" s="14">
        <v>683493.83</v>
      </c>
      <c r="F373" s="32">
        <f t="shared" si="5"/>
        <v>0.83823133431444685</v>
      </c>
    </row>
    <row r="374" spans="1:6" hidden="1" outlineLevel="5">
      <c r="A374" s="5" t="s">
        <v>13</v>
      </c>
      <c r="B374" s="5"/>
      <c r="C374" s="5"/>
      <c r="D374" s="13">
        <v>815400</v>
      </c>
      <c r="E374" s="14">
        <v>683493.83</v>
      </c>
      <c r="F374" s="32">
        <f t="shared" si="5"/>
        <v>0.83823133431444685</v>
      </c>
    </row>
    <row r="375" spans="1:6" ht="38.25" outlineLevel="3">
      <c r="A375" s="4" t="s">
        <v>303</v>
      </c>
      <c r="B375" s="4" t="s">
        <v>304</v>
      </c>
      <c r="C375" s="4" t="s">
        <v>4</v>
      </c>
      <c r="D375" s="13">
        <v>54600</v>
      </c>
      <c r="E375" s="14">
        <v>54600</v>
      </c>
      <c r="F375" s="32">
        <f t="shared" si="5"/>
        <v>1</v>
      </c>
    </row>
    <row r="376" spans="1:6" ht="38.25" outlineLevel="4">
      <c r="A376" s="4" t="s">
        <v>30</v>
      </c>
      <c r="B376" s="4" t="s">
        <v>304</v>
      </c>
      <c r="C376" s="4" t="s">
        <v>31</v>
      </c>
      <c r="D376" s="13">
        <v>54600</v>
      </c>
      <c r="E376" s="14">
        <v>54600</v>
      </c>
      <c r="F376" s="32">
        <f t="shared" si="5"/>
        <v>1</v>
      </c>
    </row>
    <row r="377" spans="1:6" hidden="1" outlineLevel="5">
      <c r="A377" s="5" t="s">
        <v>13</v>
      </c>
      <c r="B377" s="5"/>
      <c r="C377" s="5"/>
      <c r="D377" s="13">
        <v>54600</v>
      </c>
      <c r="E377" s="14">
        <v>54600</v>
      </c>
      <c r="F377" s="32">
        <f t="shared" si="5"/>
        <v>1</v>
      </c>
    </row>
    <row r="378" spans="1:6" ht="25.5" outlineLevel="2">
      <c r="A378" s="4" t="s">
        <v>305</v>
      </c>
      <c r="B378" s="4" t="s">
        <v>306</v>
      </c>
      <c r="C378" s="4" t="s">
        <v>4</v>
      </c>
      <c r="D378" s="13">
        <v>444274</v>
      </c>
      <c r="E378" s="14">
        <v>258127.76</v>
      </c>
      <c r="F378" s="32">
        <f t="shared" si="5"/>
        <v>0.58101027744139877</v>
      </c>
    </row>
    <row r="379" spans="1:6" ht="38.25" outlineLevel="3">
      <c r="A379" s="4" t="s">
        <v>307</v>
      </c>
      <c r="B379" s="4" t="s">
        <v>308</v>
      </c>
      <c r="C379" s="4" t="s">
        <v>4</v>
      </c>
      <c r="D379" s="13">
        <v>70000</v>
      </c>
      <c r="E379" s="14">
        <v>70000</v>
      </c>
      <c r="F379" s="32">
        <f t="shared" si="5"/>
        <v>1</v>
      </c>
    </row>
    <row r="380" spans="1:6" ht="38.25" outlineLevel="4">
      <c r="A380" s="4" t="s">
        <v>30</v>
      </c>
      <c r="B380" s="4" t="s">
        <v>308</v>
      </c>
      <c r="C380" s="4" t="s">
        <v>31</v>
      </c>
      <c r="D380" s="13">
        <v>70000</v>
      </c>
      <c r="E380" s="14">
        <v>70000</v>
      </c>
      <c r="F380" s="32">
        <f t="shared" si="5"/>
        <v>1</v>
      </c>
    </row>
    <row r="381" spans="1:6" hidden="1" outlineLevel="5">
      <c r="A381" s="5" t="s">
        <v>13</v>
      </c>
      <c r="B381" s="5"/>
      <c r="C381" s="5"/>
      <c r="D381" s="13">
        <v>70000</v>
      </c>
      <c r="E381" s="14">
        <v>70000</v>
      </c>
      <c r="F381" s="32">
        <f t="shared" si="5"/>
        <v>1</v>
      </c>
    </row>
    <row r="382" spans="1:6" ht="38.25" outlineLevel="3">
      <c r="A382" s="4" t="s">
        <v>309</v>
      </c>
      <c r="B382" s="4" t="s">
        <v>310</v>
      </c>
      <c r="C382" s="4" t="s">
        <v>4</v>
      </c>
      <c r="D382" s="13">
        <v>30833</v>
      </c>
      <c r="E382" s="14">
        <v>0</v>
      </c>
      <c r="F382" s="32">
        <f t="shared" si="5"/>
        <v>0</v>
      </c>
    </row>
    <row r="383" spans="1:6" ht="38.25" outlineLevel="4">
      <c r="A383" s="4" t="s">
        <v>30</v>
      </c>
      <c r="B383" s="4" t="s">
        <v>310</v>
      </c>
      <c r="C383" s="4" t="s">
        <v>31</v>
      </c>
      <c r="D383" s="13">
        <v>30833</v>
      </c>
      <c r="E383" s="14">
        <v>0</v>
      </c>
      <c r="F383" s="32">
        <f t="shared" si="5"/>
        <v>0</v>
      </c>
    </row>
    <row r="384" spans="1:6" hidden="1" outlineLevel="5">
      <c r="A384" s="5" t="s">
        <v>13</v>
      </c>
      <c r="B384" s="5"/>
      <c r="C384" s="5"/>
      <c r="D384" s="13">
        <v>30833</v>
      </c>
      <c r="E384" s="14">
        <v>0</v>
      </c>
      <c r="F384" s="32">
        <f t="shared" si="5"/>
        <v>0</v>
      </c>
    </row>
    <row r="385" spans="1:6" ht="51" outlineLevel="3">
      <c r="A385" s="4" t="s">
        <v>311</v>
      </c>
      <c r="B385" s="4" t="s">
        <v>312</v>
      </c>
      <c r="C385" s="4" t="s">
        <v>4</v>
      </c>
      <c r="D385" s="13">
        <v>32730</v>
      </c>
      <c r="E385" s="14">
        <v>0</v>
      </c>
      <c r="F385" s="32">
        <f t="shared" si="5"/>
        <v>0</v>
      </c>
    </row>
    <row r="386" spans="1:6" ht="38.25" outlineLevel="4">
      <c r="A386" s="4" t="s">
        <v>30</v>
      </c>
      <c r="B386" s="4" t="s">
        <v>312</v>
      </c>
      <c r="C386" s="4" t="s">
        <v>31</v>
      </c>
      <c r="D386" s="13">
        <v>32730</v>
      </c>
      <c r="E386" s="14">
        <v>0</v>
      </c>
      <c r="F386" s="32">
        <f t="shared" si="5"/>
        <v>0</v>
      </c>
    </row>
    <row r="387" spans="1:6" hidden="1" outlineLevel="5">
      <c r="A387" s="5" t="s">
        <v>13</v>
      </c>
      <c r="B387" s="5"/>
      <c r="C387" s="5"/>
      <c r="D387" s="13">
        <v>32730</v>
      </c>
      <c r="E387" s="14">
        <v>0</v>
      </c>
      <c r="F387" s="32">
        <f t="shared" si="5"/>
        <v>0</v>
      </c>
    </row>
    <row r="388" spans="1:6" ht="25.5" outlineLevel="3">
      <c r="A388" s="4" t="s">
        <v>313</v>
      </c>
      <c r="B388" s="4" t="s">
        <v>314</v>
      </c>
      <c r="C388" s="4" t="s">
        <v>4</v>
      </c>
      <c r="D388" s="13">
        <v>235501</v>
      </c>
      <c r="E388" s="14">
        <v>152127.76</v>
      </c>
      <c r="F388" s="32">
        <f t="shared" si="5"/>
        <v>0.64597500647555639</v>
      </c>
    </row>
    <row r="389" spans="1:6" ht="38.25" outlineLevel="4">
      <c r="A389" s="4" t="s">
        <v>30</v>
      </c>
      <c r="B389" s="4" t="s">
        <v>314</v>
      </c>
      <c r="C389" s="4" t="s">
        <v>31</v>
      </c>
      <c r="D389" s="13">
        <v>235501</v>
      </c>
      <c r="E389" s="14">
        <v>152127.76</v>
      </c>
      <c r="F389" s="32">
        <f t="shared" si="5"/>
        <v>0.64597500647555639</v>
      </c>
    </row>
    <row r="390" spans="1:6" hidden="1" outlineLevel="5">
      <c r="A390" s="5" t="s">
        <v>13</v>
      </c>
      <c r="B390" s="5"/>
      <c r="C390" s="5"/>
      <c r="D390" s="13">
        <v>235501</v>
      </c>
      <c r="E390" s="14">
        <v>152127.76</v>
      </c>
      <c r="F390" s="32">
        <f t="shared" si="5"/>
        <v>0.64597500647555639</v>
      </c>
    </row>
    <row r="391" spans="1:6" ht="25.5" outlineLevel="3">
      <c r="A391" s="4" t="s">
        <v>315</v>
      </c>
      <c r="B391" s="4" t="s">
        <v>316</v>
      </c>
      <c r="C391" s="4" t="s">
        <v>4</v>
      </c>
      <c r="D391" s="13">
        <v>39210</v>
      </c>
      <c r="E391" s="14">
        <v>0</v>
      </c>
      <c r="F391" s="32">
        <f t="shared" si="5"/>
        <v>0</v>
      </c>
    </row>
    <row r="392" spans="1:6" ht="38.25" outlineLevel="4">
      <c r="A392" s="4" t="s">
        <v>30</v>
      </c>
      <c r="B392" s="4" t="s">
        <v>316</v>
      </c>
      <c r="C392" s="4" t="s">
        <v>31</v>
      </c>
      <c r="D392" s="13">
        <v>39210</v>
      </c>
      <c r="E392" s="14">
        <v>0</v>
      </c>
      <c r="F392" s="32">
        <f t="shared" si="5"/>
        <v>0</v>
      </c>
    </row>
    <row r="393" spans="1:6" hidden="1" outlineLevel="5">
      <c r="A393" s="5" t="s">
        <v>13</v>
      </c>
      <c r="B393" s="5"/>
      <c r="C393" s="5"/>
      <c r="D393" s="13">
        <v>39210</v>
      </c>
      <c r="E393" s="14">
        <v>0</v>
      </c>
      <c r="F393" s="32">
        <f t="shared" si="5"/>
        <v>0</v>
      </c>
    </row>
    <row r="394" spans="1:6" ht="63.75" outlineLevel="3">
      <c r="A394" s="4" t="s">
        <v>317</v>
      </c>
      <c r="B394" s="4" t="s">
        <v>318</v>
      </c>
      <c r="C394" s="4" t="s">
        <v>4</v>
      </c>
      <c r="D394" s="13">
        <v>36000</v>
      </c>
      <c r="E394" s="14">
        <v>36000</v>
      </c>
      <c r="F394" s="32">
        <f t="shared" si="5"/>
        <v>1</v>
      </c>
    </row>
    <row r="395" spans="1:6" ht="63.75" outlineLevel="4">
      <c r="A395" s="4" t="s">
        <v>36</v>
      </c>
      <c r="B395" s="4" t="s">
        <v>318</v>
      </c>
      <c r="C395" s="4" t="s">
        <v>37</v>
      </c>
      <c r="D395" s="13">
        <v>36000</v>
      </c>
      <c r="E395" s="14">
        <v>36000</v>
      </c>
      <c r="F395" s="32">
        <f t="shared" si="5"/>
        <v>1</v>
      </c>
    </row>
    <row r="396" spans="1:6" hidden="1" outlineLevel="5">
      <c r="A396" s="5" t="s">
        <v>13</v>
      </c>
      <c r="B396" s="5"/>
      <c r="C396" s="5"/>
      <c r="D396" s="13">
        <v>36000</v>
      </c>
      <c r="E396" s="14">
        <v>36000</v>
      </c>
      <c r="F396" s="32">
        <f t="shared" si="5"/>
        <v>1</v>
      </c>
    </row>
    <row r="397" spans="1:6" ht="38.25" outlineLevel="2">
      <c r="A397" s="4" t="s">
        <v>319</v>
      </c>
      <c r="B397" s="4" t="s">
        <v>320</v>
      </c>
      <c r="C397" s="4" t="s">
        <v>4</v>
      </c>
      <c r="D397" s="13">
        <v>2165014.2799999998</v>
      </c>
      <c r="E397" s="14">
        <v>917035.42</v>
      </c>
      <c r="F397" s="32">
        <f t="shared" ref="F397:F460" si="6">E397/D397</f>
        <v>0.42357014846109936</v>
      </c>
    </row>
    <row r="398" spans="1:6" ht="25.5" outlineLevel="3">
      <c r="A398" s="4" t="s">
        <v>321</v>
      </c>
      <c r="B398" s="4" t="s">
        <v>322</v>
      </c>
      <c r="C398" s="4" t="s">
        <v>4</v>
      </c>
      <c r="D398" s="13">
        <v>92000</v>
      </c>
      <c r="E398" s="14">
        <v>11362.32</v>
      </c>
      <c r="F398" s="32">
        <f t="shared" si="6"/>
        <v>0.12350347826086956</v>
      </c>
    </row>
    <row r="399" spans="1:6" ht="38.25" outlineLevel="4">
      <c r="A399" s="4" t="s">
        <v>30</v>
      </c>
      <c r="B399" s="4" t="s">
        <v>322</v>
      </c>
      <c r="C399" s="4" t="s">
        <v>31</v>
      </c>
      <c r="D399" s="13">
        <v>92000</v>
      </c>
      <c r="E399" s="14">
        <v>11362.32</v>
      </c>
      <c r="F399" s="32">
        <f t="shared" si="6"/>
        <v>0.12350347826086956</v>
      </c>
    </row>
    <row r="400" spans="1:6" hidden="1" outlineLevel="5">
      <c r="A400" s="5" t="s">
        <v>13</v>
      </c>
      <c r="B400" s="5"/>
      <c r="C400" s="5"/>
      <c r="D400" s="13">
        <v>92000</v>
      </c>
      <c r="E400" s="14">
        <v>11362.32</v>
      </c>
      <c r="F400" s="32">
        <f t="shared" si="6"/>
        <v>0.12350347826086956</v>
      </c>
    </row>
    <row r="401" spans="1:6" ht="25.5" outlineLevel="3">
      <c r="A401" s="4" t="s">
        <v>323</v>
      </c>
      <c r="B401" s="4" t="s">
        <v>324</v>
      </c>
      <c r="C401" s="4" t="s">
        <v>4</v>
      </c>
      <c r="D401" s="13">
        <v>552412.28</v>
      </c>
      <c r="E401" s="14">
        <v>414667.28</v>
      </c>
      <c r="F401" s="32">
        <f t="shared" si="6"/>
        <v>0.75064819341090683</v>
      </c>
    </row>
    <row r="402" spans="1:6" ht="38.25" outlineLevel="4">
      <c r="A402" s="4" t="s">
        <v>30</v>
      </c>
      <c r="B402" s="4" t="s">
        <v>324</v>
      </c>
      <c r="C402" s="4" t="s">
        <v>31</v>
      </c>
      <c r="D402" s="13">
        <v>552412.28</v>
      </c>
      <c r="E402" s="14">
        <v>414667.28</v>
      </c>
      <c r="F402" s="32">
        <f t="shared" si="6"/>
        <v>0.75064819341090683</v>
      </c>
    </row>
    <row r="403" spans="1:6" hidden="1" outlineLevel="5">
      <c r="A403" s="5" t="s">
        <v>13</v>
      </c>
      <c r="B403" s="5"/>
      <c r="C403" s="5"/>
      <c r="D403" s="13">
        <v>552412.28</v>
      </c>
      <c r="E403" s="14">
        <v>414667.28</v>
      </c>
      <c r="F403" s="32">
        <f t="shared" si="6"/>
        <v>0.75064819341090683</v>
      </c>
    </row>
    <row r="404" spans="1:6" ht="25.5" outlineLevel="3">
      <c r="A404" s="4" t="s">
        <v>325</v>
      </c>
      <c r="B404" s="4" t="s">
        <v>326</v>
      </c>
      <c r="C404" s="4" t="s">
        <v>4</v>
      </c>
      <c r="D404" s="13">
        <v>871642</v>
      </c>
      <c r="E404" s="14">
        <v>491005.82</v>
      </c>
      <c r="F404" s="32">
        <f t="shared" si="6"/>
        <v>0.56331133653495358</v>
      </c>
    </row>
    <row r="405" spans="1:6" outlineLevel="4">
      <c r="A405" s="4" t="s">
        <v>172</v>
      </c>
      <c r="B405" s="4" t="s">
        <v>326</v>
      </c>
      <c r="C405" s="4" t="s">
        <v>173</v>
      </c>
      <c r="D405" s="13">
        <v>871642</v>
      </c>
      <c r="E405" s="14">
        <v>491005.82</v>
      </c>
      <c r="F405" s="32">
        <f t="shared" si="6"/>
        <v>0.56331133653495358</v>
      </c>
    </row>
    <row r="406" spans="1:6" hidden="1" outlineLevel="5">
      <c r="A406" s="5" t="s">
        <v>13</v>
      </c>
      <c r="B406" s="5"/>
      <c r="C406" s="5"/>
      <c r="D406" s="13">
        <v>871642</v>
      </c>
      <c r="E406" s="14">
        <v>491005.82</v>
      </c>
      <c r="F406" s="32">
        <f t="shared" si="6"/>
        <v>0.56331133653495358</v>
      </c>
    </row>
    <row r="407" spans="1:6" ht="63.75" outlineLevel="3">
      <c r="A407" s="4" t="s">
        <v>327</v>
      </c>
      <c r="B407" s="4" t="s">
        <v>328</v>
      </c>
      <c r="C407" s="4" t="s">
        <v>4</v>
      </c>
      <c r="D407" s="13">
        <v>648960</v>
      </c>
      <c r="E407" s="14">
        <v>0</v>
      </c>
      <c r="F407" s="32">
        <f t="shared" si="6"/>
        <v>0</v>
      </c>
    </row>
    <row r="408" spans="1:6" ht="38.25" outlineLevel="4">
      <c r="A408" s="4" t="s">
        <v>30</v>
      </c>
      <c r="B408" s="4" t="s">
        <v>328</v>
      </c>
      <c r="C408" s="4" t="s">
        <v>31</v>
      </c>
      <c r="D408" s="13">
        <v>648960</v>
      </c>
      <c r="E408" s="14">
        <v>0</v>
      </c>
      <c r="F408" s="32">
        <f t="shared" si="6"/>
        <v>0</v>
      </c>
    </row>
    <row r="409" spans="1:6" hidden="1" outlineLevel="5">
      <c r="A409" s="5" t="s">
        <v>13</v>
      </c>
      <c r="B409" s="5"/>
      <c r="C409" s="5"/>
      <c r="D409" s="13">
        <v>648960</v>
      </c>
      <c r="E409" s="14">
        <v>0</v>
      </c>
      <c r="F409" s="32">
        <f t="shared" si="6"/>
        <v>0</v>
      </c>
    </row>
    <row r="410" spans="1:6" outlineLevel="2">
      <c r="A410" s="4" t="s">
        <v>329</v>
      </c>
      <c r="B410" s="4" t="s">
        <v>330</v>
      </c>
      <c r="C410" s="4" t="s">
        <v>4</v>
      </c>
      <c r="D410" s="13">
        <v>330000</v>
      </c>
      <c r="E410" s="14">
        <v>121500</v>
      </c>
      <c r="F410" s="32">
        <f t="shared" si="6"/>
        <v>0.36818181818181817</v>
      </c>
    </row>
    <row r="411" spans="1:6" ht="25.5" outlineLevel="3">
      <c r="A411" s="4" t="s">
        <v>331</v>
      </c>
      <c r="B411" s="4" t="s">
        <v>332</v>
      </c>
      <c r="C411" s="4" t="s">
        <v>4</v>
      </c>
      <c r="D411" s="13">
        <v>330000</v>
      </c>
      <c r="E411" s="14">
        <v>121500</v>
      </c>
      <c r="F411" s="32">
        <f t="shared" si="6"/>
        <v>0.36818181818181817</v>
      </c>
    </row>
    <row r="412" spans="1:6" ht="38.25" outlineLevel="4">
      <c r="A412" s="4" t="s">
        <v>30</v>
      </c>
      <c r="B412" s="4" t="s">
        <v>332</v>
      </c>
      <c r="C412" s="4" t="s">
        <v>31</v>
      </c>
      <c r="D412" s="13">
        <v>330000</v>
      </c>
      <c r="E412" s="14">
        <v>121500</v>
      </c>
      <c r="F412" s="32">
        <f t="shared" si="6"/>
        <v>0.36818181818181817</v>
      </c>
    </row>
    <row r="413" spans="1:6" hidden="1" outlineLevel="5">
      <c r="A413" s="5" t="s">
        <v>13</v>
      </c>
      <c r="B413" s="5"/>
      <c r="C413" s="5"/>
      <c r="D413" s="13">
        <v>330000</v>
      </c>
      <c r="E413" s="14">
        <v>121500</v>
      </c>
      <c r="F413" s="32">
        <f t="shared" si="6"/>
        <v>0.36818181818181817</v>
      </c>
    </row>
    <row r="414" spans="1:6" ht="25.5" outlineLevel="2">
      <c r="A414" s="4" t="s">
        <v>333</v>
      </c>
      <c r="B414" s="4" t="s">
        <v>334</v>
      </c>
      <c r="C414" s="4" t="s">
        <v>4</v>
      </c>
      <c r="D414" s="13">
        <v>15664349.6</v>
      </c>
      <c r="E414" s="14">
        <v>15664247.91</v>
      </c>
      <c r="F414" s="32">
        <f t="shared" si="6"/>
        <v>0.99999350818881116</v>
      </c>
    </row>
    <row r="415" spans="1:6" ht="38.25" outlineLevel="3">
      <c r="A415" s="4" t="s">
        <v>335</v>
      </c>
      <c r="B415" s="4" t="s">
        <v>336</v>
      </c>
      <c r="C415" s="4" t="s">
        <v>4</v>
      </c>
      <c r="D415" s="13">
        <v>15664349.6</v>
      </c>
      <c r="E415" s="14">
        <v>15664247.91</v>
      </c>
      <c r="F415" s="32">
        <f t="shared" si="6"/>
        <v>0.99999350818881116</v>
      </c>
    </row>
    <row r="416" spans="1:6" ht="63.75" outlineLevel="4">
      <c r="A416" s="4" t="s">
        <v>36</v>
      </c>
      <c r="B416" s="4" t="s">
        <v>336</v>
      </c>
      <c r="C416" s="4" t="s">
        <v>37</v>
      </c>
      <c r="D416" s="13">
        <v>15664349.6</v>
      </c>
      <c r="E416" s="14">
        <v>15664247.91</v>
      </c>
      <c r="F416" s="32">
        <f t="shared" si="6"/>
        <v>0.99999350818881116</v>
      </c>
    </row>
    <row r="417" spans="1:6" hidden="1" outlineLevel="5">
      <c r="A417" s="5" t="s">
        <v>13</v>
      </c>
      <c r="B417" s="5"/>
      <c r="C417" s="5"/>
      <c r="D417" s="13">
        <v>15664349.6</v>
      </c>
      <c r="E417" s="14">
        <v>15664247.91</v>
      </c>
      <c r="F417" s="32">
        <f t="shared" si="6"/>
        <v>0.99999350818881116</v>
      </c>
    </row>
    <row r="418" spans="1:6" s="38" customFormat="1" ht="76.5" outlineLevel="1">
      <c r="A418" s="34" t="s">
        <v>337</v>
      </c>
      <c r="B418" s="34" t="s">
        <v>338</v>
      </c>
      <c r="C418" s="34" t="s">
        <v>4</v>
      </c>
      <c r="D418" s="35">
        <v>41337651.68</v>
      </c>
      <c r="E418" s="36">
        <v>38513872.75</v>
      </c>
      <c r="F418" s="37">
        <f t="shared" si="6"/>
        <v>0.93168990459692214</v>
      </c>
    </row>
    <row r="419" spans="1:6" ht="38.25" outlineLevel="2">
      <c r="A419" s="4" t="s">
        <v>339</v>
      </c>
      <c r="B419" s="4" t="s">
        <v>340</v>
      </c>
      <c r="C419" s="4" t="s">
        <v>4</v>
      </c>
      <c r="D419" s="13">
        <v>30588563.93</v>
      </c>
      <c r="E419" s="14">
        <v>30329785</v>
      </c>
      <c r="F419" s="32">
        <f t="shared" si="6"/>
        <v>0.99154001048914231</v>
      </c>
    </row>
    <row r="420" spans="1:6" ht="25.5" outlineLevel="3">
      <c r="A420" s="4" t="s">
        <v>341</v>
      </c>
      <c r="B420" s="4" t="s">
        <v>342</v>
      </c>
      <c r="C420" s="4" t="s">
        <v>4</v>
      </c>
      <c r="D420" s="13">
        <v>8778.74</v>
      </c>
      <c r="E420" s="14">
        <v>0</v>
      </c>
      <c r="F420" s="32">
        <f t="shared" si="6"/>
        <v>0</v>
      </c>
    </row>
    <row r="421" spans="1:6" ht="38.25" outlineLevel="4">
      <c r="A421" s="4" t="s">
        <v>30</v>
      </c>
      <c r="B421" s="4" t="s">
        <v>342</v>
      </c>
      <c r="C421" s="4" t="s">
        <v>31</v>
      </c>
      <c r="D421" s="13">
        <v>8778.74</v>
      </c>
      <c r="E421" s="14">
        <v>0</v>
      </c>
      <c r="F421" s="32">
        <f t="shared" si="6"/>
        <v>0</v>
      </c>
    </row>
    <row r="422" spans="1:6" hidden="1" outlineLevel="5">
      <c r="A422" s="5" t="s">
        <v>13</v>
      </c>
      <c r="B422" s="5"/>
      <c r="C422" s="5"/>
      <c r="D422" s="13">
        <v>8778.74</v>
      </c>
      <c r="E422" s="14">
        <v>0</v>
      </c>
      <c r="F422" s="32">
        <f t="shared" si="6"/>
        <v>0</v>
      </c>
    </row>
    <row r="423" spans="1:6" ht="38.25" outlineLevel="3">
      <c r="A423" s="4" t="s">
        <v>343</v>
      </c>
      <c r="B423" s="4" t="s">
        <v>344</v>
      </c>
      <c r="C423" s="4" t="s">
        <v>4</v>
      </c>
      <c r="D423" s="13">
        <v>26750</v>
      </c>
      <c r="E423" s="14">
        <v>26750</v>
      </c>
      <c r="F423" s="32">
        <f t="shared" si="6"/>
        <v>1</v>
      </c>
    </row>
    <row r="424" spans="1:6" ht="38.25" outlineLevel="4">
      <c r="A424" s="4" t="s">
        <v>30</v>
      </c>
      <c r="B424" s="4" t="s">
        <v>344</v>
      </c>
      <c r="C424" s="4" t="s">
        <v>31</v>
      </c>
      <c r="D424" s="13">
        <v>26750</v>
      </c>
      <c r="E424" s="14">
        <v>26750</v>
      </c>
      <c r="F424" s="32">
        <f t="shared" si="6"/>
        <v>1</v>
      </c>
    </row>
    <row r="425" spans="1:6" hidden="1" outlineLevel="5">
      <c r="A425" s="5" t="s">
        <v>13</v>
      </c>
      <c r="B425" s="5"/>
      <c r="C425" s="5"/>
      <c r="D425" s="13">
        <v>26750</v>
      </c>
      <c r="E425" s="14">
        <v>26750</v>
      </c>
      <c r="F425" s="32">
        <f t="shared" si="6"/>
        <v>1</v>
      </c>
    </row>
    <row r="426" spans="1:6" ht="63.75" outlineLevel="3">
      <c r="A426" s="4" t="s">
        <v>345</v>
      </c>
      <c r="B426" s="4" t="s">
        <v>346</v>
      </c>
      <c r="C426" s="4" t="s">
        <v>4</v>
      </c>
      <c r="D426" s="13">
        <v>470000</v>
      </c>
      <c r="E426" s="14">
        <v>470000</v>
      </c>
      <c r="F426" s="32">
        <f t="shared" si="6"/>
        <v>1</v>
      </c>
    </row>
    <row r="427" spans="1:6" ht="38.25" outlineLevel="4">
      <c r="A427" s="4" t="s">
        <v>30</v>
      </c>
      <c r="B427" s="4" t="s">
        <v>346</v>
      </c>
      <c r="C427" s="4" t="s">
        <v>31</v>
      </c>
      <c r="D427" s="13">
        <v>470000</v>
      </c>
      <c r="E427" s="14">
        <v>470000</v>
      </c>
      <c r="F427" s="32">
        <f t="shared" si="6"/>
        <v>1</v>
      </c>
    </row>
    <row r="428" spans="1:6" hidden="1" outlineLevel="5">
      <c r="A428" s="5" t="s">
        <v>13</v>
      </c>
      <c r="B428" s="5"/>
      <c r="C428" s="5"/>
      <c r="D428" s="13">
        <v>470000</v>
      </c>
      <c r="E428" s="14">
        <v>470000</v>
      </c>
      <c r="F428" s="32">
        <f t="shared" si="6"/>
        <v>1</v>
      </c>
    </row>
    <row r="429" spans="1:6" ht="25.5" outlineLevel="3">
      <c r="A429" s="4" t="s">
        <v>347</v>
      </c>
      <c r="B429" s="4" t="s">
        <v>348</v>
      </c>
      <c r="C429" s="4" t="s">
        <v>4</v>
      </c>
      <c r="D429" s="13">
        <v>30083035.190000001</v>
      </c>
      <c r="E429" s="14">
        <v>29833035</v>
      </c>
      <c r="F429" s="32">
        <f t="shared" si="6"/>
        <v>0.99168966201644759</v>
      </c>
    </row>
    <row r="430" spans="1:6" ht="38.25" outlineLevel="4">
      <c r="A430" s="4" t="s">
        <v>30</v>
      </c>
      <c r="B430" s="4" t="s">
        <v>348</v>
      </c>
      <c r="C430" s="4" t="s">
        <v>31</v>
      </c>
      <c r="D430" s="13">
        <v>30083035.190000001</v>
      </c>
      <c r="E430" s="14">
        <v>29833035</v>
      </c>
      <c r="F430" s="32">
        <f t="shared" si="6"/>
        <v>0.99168966201644759</v>
      </c>
    </row>
    <row r="431" spans="1:6" hidden="1" outlineLevel="5">
      <c r="A431" s="5" t="s">
        <v>13</v>
      </c>
      <c r="B431" s="5"/>
      <c r="C431" s="5"/>
      <c r="D431" s="13">
        <v>30083035.190000001</v>
      </c>
      <c r="E431" s="14">
        <v>29833035</v>
      </c>
      <c r="F431" s="32">
        <f t="shared" si="6"/>
        <v>0.99168966201644759</v>
      </c>
    </row>
    <row r="432" spans="1:6" ht="25.5" outlineLevel="2">
      <c r="A432" s="4" t="s">
        <v>349</v>
      </c>
      <c r="B432" s="4" t="s">
        <v>350</v>
      </c>
      <c r="C432" s="4" t="s">
        <v>4</v>
      </c>
      <c r="D432" s="13">
        <v>10749087.75</v>
      </c>
      <c r="E432" s="14">
        <v>8184087.75</v>
      </c>
      <c r="F432" s="32">
        <f t="shared" si="6"/>
        <v>0.76137509901712352</v>
      </c>
    </row>
    <row r="433" spans="1:6" ht="25.5" outlineLevel="3">
      <c r="A433" s="4" t="s">
        <v>351</v>
      </c>
      <c r="B433" s="4" t="s">
        <v>352</v>
      </c>
      <c r="C433" s="4" t="s">
        <v>4</v>
      </c>
      <c r="D433" s="13">
        <v>1500000</v>
      </c>
      <c r="E433" s="14">
        <v>800000</v>
      </c>
      <c r="F433" s="32">
        <f t="shared" si="6"/>
        <v>0.53333333333333333</v>
      </c>
    </row>
    <row r="434" spans="1:6" ht="38.25" outlineLevel="4">
      <c r="A434" s="4" t="s">
        <v>30</v>
      </c>
      <c r="B434" s="4" t="s">
        <v>352</v>
      </c>
      <c r="C434" s="4" t="s">
        <v>31</v>
      </c>
      <c r="D434" s="13">
        <v>1500000</v>
      </c>
      <c r="E434" s="14">
        <v>800000</v>
      </c>
      <c r="F434" s="32">
        <f t="shared" si="6"/>
        <v>0.53333333333333333</v>
      </c>
    </row>
    <row r="435" spans="1:6" hidden="1" outlineLevel="5">
      <c r="A435" s="5" t="s">
        <v>13</v>
      </c>
      <c r="B435" s="5"/>
      <c r="C435" s="5"/>
      <c r="D435" s="13">
        <v>1500000</v>
      </c>
      <c r="E435" s="14">
        <v>800000</v>
      </c>
      <c r="F435" s="32">
        <f t="shared" si="6"/>
        <v>0.53333333333333333</v>
      </c>
    </row>
    <row r="436" spans="1:6" ht="38.25" outlineLevel="3">
      <c r="A436" s="4" t="s">
        <v>353</v>
      </c>
      <c r="B436" s="4" t="s">
        <v>354</v>
      </c>
      <c r="C436" s="4" t="s">
        <v>4</v>
      </c>
      <c r="D436" s="13">
        <v>320000</v>
      </c>
      <c r="E436" s="14">
        <v>320000</v>
      </c>
      <c r="F436" s="32">
        <f t="shared" si="6"/>
        <v>1</v>
      </c>
    </row>
    <row r="437" spans="1:6" ht="38.25" outlineLevel="4">
      <c r="A437" s="4" t="s">
        <v>30</v>
      </c>
      <c r="B437" s="4" t="s">
        <v>354</v>
      </c>
      <c r="C437" s="4" t="s">
        <v>31</v>
      </c>
      <c r="D437" s="13">
        <v>320000</v>
      </c>
      <c r="E437" s="14">
        <v>320000</v>
      </c>
      <c r="F437" s="32">
        <f t="shared" si="6"/>
        <v>1</v>
      </c>
    </row>
    <row r="438" spans="1:6" hidden="1" outlineLevel="5">
      <c r="A438" s="5" t="s">
        <v>13</v>
      </c>
      <c r="B438" s="5"/>
      <c r="C438" s="5"/>
      <c r="D438" s="13">
        <v>320000</v>
      </c>
      <c r="E438" s="14">
        <v>320000</v>
      </c>
      <c r="F438" s="32">
        <f t="shared" si="6"/>
        <v>1</v>
      </c>
    </row>
    <row r="439" spans="1:6" ht="51" outlineLevel="3">
      <c r="A439" s="4" t="s">
        <v>355</v>
      </c>
      <c r="B439" s="4" t="s">
        <v>356</v>
      </c>
      <c r="C439" s="4" t="s">
        <v>4</v>
      </c>
      <c r="D439" s="13">
        <v>396000</v>
      </c>
      <c r="E439" s="14">
        <v>396000</v>
      </c>
      <c r="F439" s="32">
        <f t="shared" si="6"/>
        <v>1</v>
      </c>
    </row>
    <row r="440" spans="1:6" ht="38.25" outlineLevel="4">
      <c r="A440" s="4" t="s">
        <v>30</v>
      </c>
      <c r="B440" s="4" t="s">
        <v>356</v>
      </c>
      <c r="C440" s="4" t="s">
        <v>31</v>
      </c>
      <c r="D440" s="13">
        <v>396000</v>
      </c>
      <c r="E440" s="14">
        <v>396000</v>
      </c>
      <c r="F440" s="32">
        <f t="shared" si="6"/>
        <v>1</v>
      </c>
    </row>
    <row r="441" spans="1:6" hidden="1" outlineLevel="5">
      <c r="A441" s="5" t="s">
        <v>13</v>
      </c>
      <c r="B441" s="5"/>
      <c r="C441" s="5"/>
      <c r="D441" s="13">
        <v>396000</v>
      </c>
      <c r="E441" s="14">
        <v>396000</v>
      </c>
      <c r="F441" s="32">
        <f t="shared" si="6"/>
        <v>1</v>
      </c>
    </row>
    <row r="442" spans="1:6" ht="38.25" outlineLevel="3">
      <c r="A442" s="4" t="s">
        <v>357</v>
      </c>
      <c r="B442" s="4" t="s">
        <v>358</v>
      </c>
      <c r="C442" s="4" t="s">
        <v>4</v>
      </c>
      <c r="D442" s="13">
        <v>535000</v>
      </c>
      <c r="E442" s="14">
        <v>533000</v>
      </c>
      <c r="F442" s="32">
        <f t="shared" si="6"/>
        <v>0.99626168224299061</v>
      </c>
    </row>
    <row r="443" spans="1:6" ht="38.25" outlineLevel="4">
      <c r="A443" s="4" t="s">
        <v>30</v>
      </c>
      <c r="B443" s="4" t="s">
        <v>358</v>
      </c>
      <c r="C443" s="4" t="s">
        <v>31</v>
      </c>
      <c r="D443" s="13">
        <v>535000</v>
      </c>
      <c r="E443" s="14">
        <v>533000</v>
      </c>
      <c r="F443" s="32">
        <f t="shared" si="6"/>
        <v>0.99626168224299061</v>
      </c>
    </row>
    <row r="444" spans="1:6" hidden="1" outlineLevel="5">
      <c r="A444" s="5" t="s">
        <v>13</v>
      </c>
      <c r="B444" s="5"/>
      <c r="C444" s="5"/>
      <c r="D444" s="13">
        <v>535000</v>
      </c>
      <c r="E444" s="14">
        <v>533000</v>
      </c>
      <c r="F444" s="32">
        <f t="shared" si="6"/>
        <v>0.99626168224299061</v>
      </c>
    </row>
    <row r="445" spans="1:6" ht="25.5" outlineLevel="3">
      <c r="A445" s="4" t="s">
        <v>359</v>
      </c>
      <c r="B445" s="4" t="s">
        <v>360</v>
      </c>
      <c r="C445" s="4" t="s">
        <v>4</v>
      </c>
      <c r="D445" s="13">
        <v>285000</v>
      </c>
      <c r="E445" s="14">
        <v>285000</v>
      </c>
      <c r="F445" s="32">
        <f t="shared" si="6"/>
        <v>1</v>
      </c>
    </row>
    <row r="446" spans="1:6" ht="38.25" outlineLevel="4">
      <c r="A446" s="4" t="s">
        <v>30</v>
      </c>
      <c r="B446" s="4" t="s">
        <v>360</v>
      </c>
      <c r="C446" s="4" t="s">
        <v>31</v>
      </c>
      <c r="D446" s="13">
        <v>285000</v>
      </c>
      <c r="E446" s="14">
        <v>285000</v>
      </c>
      <c r="F446" s="32">
        <f t="shared" si="6"/>
        <v>1</v>
      </c>
    </row>
    <row r="447" spans="1:6" hidden="1" outlineLevel="5">
      <c r="A447" s="5" t="s">
        <v>13</v>
      </c>
      <c r="B447" s="5"/>
      <c r="C447" s="5"/>
      <c r="D447" s="13">
        <v>285000</v>
      </c>
      <c r="E447" s="14">
        <v>285000</v>
      </c>
      <c r="F447" s="32">
        <f t="shared" si="6"/>
        <v>1</v>
      </c>
    </row>
    <row r="448" spans="1:6" ht="102" outlineLevel="3">
      <c r="A448" s="4" t="s">
        <v>361</v>
      </c>
      <c r="B448" s="4" t="s">
        <v>362</v>
      </c>
      <c r="C448" s="4" t="s">
        <v>4</v>
      </c>
      <c r="D448" s="13">
        <v>1708000</v>
      </c>
      <c r="E448" s="14">
        <v>0</v>
      </c>
      <c r="F448" s="32">
        <f t="shared" si="6"/>
        <v>0</v>
      </c>
    </row>
    <row r="449" spans="1:6" ht="38.25" outlineLevel="4">
      <c r="A449" s="4" t="s">
        <v>30</v>
      </c>
      <c r="B449" s="4" t="s">
        <v>362</v>
      </c>
      <c r="C449" s="4" t="s">
        <v>31</v>
      </c>
      <c r="D449" s="13">
        <v>1708000</v>
      </c>
      <c r="E449" s="14">
        <v>0</v>
      </c>
      <c r="F449" s="32">
        <f t="shared" si="6"/>
        <v>0</v>
      </c>
    </row>
    <row r="450" spans="1:6" hidden="1" outlineLevel="5">
      <c r="A450" s="5" t="s">
        <v>13</v>
      </c>
      <c r="B450" s="5"/>
      <c r="C450" s="5"/>
      <c r="D450" s="13">
        <v>1708000</v>
      </c>
      <c r="E450" s="14">
        <v>0</v>
      </c>
      <c r="F450" s="32">
        <f t="shared" si="6"/>
        <v>0</v>
      </c>
    </row>
    <row r="451" spans="1:6" ht="25.5" outlineLevel="3">
      <c r="A451" s="4" t="s">
        <v>363</v>
      </c>
      <c r="B451" s="4" t="s">
        <v>364</v>
      </c>
      <c r="C451" s="4" t="s">
        <v>4</v>
      </c>
      <c r="D451" s="13">
        <v>65000</v>
      </c>
      <c r="E451" s="14">
        <v>0</v>
      </c>
      <c r="F451" s="32">
        <f t="shared" si="6"/>
        <v>0</v>
      </c>
    </row>
    <row r="452" spans="1:6" ht="38.25" outlineLevel="4">
      <c r="A452" s="4" t="s">
        <v>30</v>
      </c>
      <c r="B452" s="4" t="s">
        <v>364</v>
      </c>
      <c r="C452" s="4" t="s">
        <v>31</v>
      </c>
      <c r="D452" s="13">
        <v>65000</v>
      </c>
      <c r="E452" s="14">
        <v>0</v>
      </c>
      <c r="F452" s="32">
        <f t="shared" si="6"/>
        <v>0</v>
      </c>
    </row>
    <row r="453" spans="1:6" hidden="1" outlineLevel="5">
      <c r="A453" s="5" t="s">
        <v>13</v>
      </c>
      <c r="B453" s="5"/>
      <c r="C453" s="5"/>
      <c r="D453" s="13">
        <v>65000</v>
      </c>
      <c r="E453" s="14">
        <v>0</v>
      </c>
      <c r="F453" s="32">
        <f t="shared" si="6"/>
        <v>0</v>
      </c>
    </row>
    <row r="454" spans="1:6" ht="25.5" outlineLevel="3">
      <c r="A454" s="4" t="s">
        <v>365</v>
      </c>
      <c r="B454" s="4" t="s">
        <v>366</v>
      </c>
      <c r="C454" s="4" t="s">
        <v>4</v>
      </c>
      <c r="D454" s="13">
        <v>90000</v>
      </c>
      <c r="E454" s="14">
        <v>0</v>
      </c>
      <c r="F454" s="32">
        <f t="shared" si="6"/>
        <v>0</v>
      </c>
    </row>
    <row r="455" spans="1:6" ht="38.25" outlineLevel="4">
      <c r="A455" s="4" t="s">
        <v>30</v>
      </c>
      <c r="B455" s="4" t="s">
        <v>366</v>
      </c>
      <c r="C455" s="4" t="s">
        <v>31</v>
      </c>
      <c r="D455" s="13">
        <v>90000</v>
      </c>
      <c r="E455" s="14">
        <v>0</v>
      </c>
      <c r="F455" s="32">
        <f t="shared" si="6"/>
        <v>0</v>
      </c>
    </row>
    <row r="456" spans="1:6" hidden="1" outlineLevel="5">
      <c r="A456" s="5" t="s">
        <v>13</v>
      </c>
      <c r="B456" s="5"/>
      <c r="C456" s="5"/>
      <c r="D456" s="13">
        <v>90000</v>
      </c>
      <c r="E456" s="14">
        <v>0</v>
      </c>
      <c r="F456" s="32">
        <f t="shared" si="6"/>
        <v>0</v>
      </c>
    </row>
    <row r="457" spans="1:6" ht="25.5" outlineLevel="3">
      <c r="A457" s="4" t="s">
        <v>367</v>
      </c>
      <c r="B457" s="4" t="s">
        <v>368</v>
      </c>
      <c r="C457" s="4" t="s">
        <v>4</v>
      </c>
      <c r="D457" s="13">
        <v>1682858</v>
      </c>
      <c r="E457" s="14">
        <v>1682858</v>
      </c>
      <c r="F457" s="32">
        <f t="shared" si="6"/>
        <v>1</v>
      </c>
    </row>
    <row r="458" spans="1:6" ht="38.25" outlineLevel="4">
      <c r="A458" s="4" t="s">
        <v>30</v>
      </c>
      <c r="B458" s="4" t="s">
        <v>368</v>
      </c>
      <c r="C458" s="4" t="s">
        <v>31</v>
      </c>
      <c r="D458" s="13">
        <v>1682858</v>
      </c>
      <c r="E458" s="14">
        <v>1682858</v>
      </c>
      <c r="F458" s="32">
        <f t="shared" si="6"/>
        <v>1</v>
      </c>
    </row>
    <row r="459" spans="1:6" hidden="1" outlineLevel="5">
      <c r="A459" s="5" t="s">
        <v>13</v>
      </c>
      <c r="B459" s="5"/>
      <c r="C459" s="5"/>
      <c r="D459" s="13">
        <v>1682858</v>
      </c>
      <c r="E459" s="14">
        <v>1682858</v>
      </c>
      <c r="F459" s="32">
        <f t="shared" si="6"/>
        <v>1</v>
      </c>
    </row>
    <row r="460" spans="1:6" ht="51" outlineLevel="3">
      <c r="A460" s="4" t="s">
        <v>369</v>
      </c>
      <c r="B460" s="4" t="s">
        <v>370</v>
      </c>
      <c r="C460" s="4" t="s">
        <v>4</v>
      </c>
      <c r="D460" s="13">
        <v>250000</v>
      </c>
      <c r="E460" s="14">
        <v>250000</v>
      </c>
      <c r="F460" s="32">
        <f t="shared" si="6"/>
        <v>1</v>
      </c>
    </row>
    <row r="461" spans="1:6" ht="38.25" outlineLevel="4">
      <c r="A461" s="4" t="s">
        <v>30</v>
      </c>
      <c r="B461" s="4" t="s">
        <v>370</v>
      </c>
      <c r="C461" s="4" t="s">
        <v>31</v>
      </c>
      <c r="D461" s="13">
        <v>250000</v>
      </c>
      <c r="E461" s="14">
        <v>250000</v>
      </c>
      <c r="F461" s="32">
        <f t="shared" ref="F461:F524" si="7">E461/D461</f>
        <v>1</v>
      </c>
    </row>
    <row r="462" spans="1:6" hidden="1" outlineLevel="5">
      <c r="A462" s="5" t="s">
        <v>13</v>
      </c>
      <c r="B462" s="5"/>
      <c r="C462" s="5"/>
      <c r="D462" s="13">
        <v>250000</v>
      </c>
      <c r="E462" s="14">
        <v>250000</v>
      </c>
      <c r="F462" s="32">
        <f t="shared" si="7"/>
        <v>1</v>
      </c>
    </row>
    <row r="463" spans="1:6" ht="63.75" outlineLevel="3">
      <c r="A463" s="4" t="s">
        <v>371</v>
      </c>
      <c r="B463" s="4" t="s">
        <v>372</v>
      </c>
      <c r="C463" s="4" t="s">
        <v>4</v>
      </c>
      <c r="D463" s="13">
        <v>186000</v>
      </c>
      <c r="E463" s="14">
        <v>186000</v>
      </c>
      <c r="F463" s="32">
        <f t="shared" si="7"/>
        <v>1</v>
      </c>
    </row>
    <row r="464" spans="1:6" ht="38.25" outlineLevel="4">
      <c r="A464" s="4" t="s">
        <v>30</v>
      </c>
      <c r="B464" s="4" t="s">
        <v>372</v>
      </c>
      <c r="C464" s="4" t="s">
        <v>31</v>
      </c>
      <c r="D464" s="13">
        <v>186000</v>
      </c>
      <c r="E464" s="14">
        <v>186000</v>
      </c>
      <c r="F464" s="32">
        <f t="shared" si="7"/>
        <v>1</v>
      </c>
    </row>
    <row r="465" spans="1:6" hidden="1" outlineLevel="5">
      <c r="A465" s="5" t="s">
        <v>13</v>
      </c>
      <c r="B465" s="5"/>
      <c r="C465" s="5"/>
      <c r="D465" s="13">
        <v>186000</v>
      </c>
      <c r="E465" s="14">
        <v>186000</v>
      </c>
      <c r="F465" s="32">
        <f t="shared" si="7"/>
        <v>1</v>
      </c>
    </row>
    <row r="466" spans="1:6" ht="51" outlineLevel="3">
      <c r="A466" s="4" t="s">
        <v>373</v>
      </c>
      <c r="B466" s="4" t="s">
        <v>374</v>
      </c>
      <c r="C466" s="4" t="s">
        <v>4</v>
      </c>
      <c r="D466" s="13">
        <v>52500</v>
      </c>
      <c r="E466" s="14">
        <v>52500</v>
      </c>
      <c r="F466" s="32">
        <f t="shared" si="7"/>
        <v>1</v>
      </c>
    </row>
    <row r="467" spans="1:6" ht="38.25" outlineLevel="4">
      <c r="A467" s="4" t="s">
        <v>30</v>
      </c>
      <c r="B467" s="4" t="s">
        <v>374</v>
      </c>
      <c r="C467" s="4" t="s">
        <v>31</v>
      </c>
      <c r="D467" s="13">
        <v>52500</v>
      </c>
      <c r="E467" s="14">
        <v>52500</v>
      </c>
      <c r="F467" s="32">
        <f t="shared" si="7"/>
        <v>1</v>
      </c>
    </row>
    <row r="468" spans="1:6" hidden="1" outlineLevel="5">
      <c r="A468" s="5" t="s">
        <v>13</v>
      </c>
      <c r="B468" s="5"/>
      <c r="C468" s="5"/>
      <c r="D468" s="13">
        <v>52500</v>
      </c>
      <c r="E468" s="14">
        <v>52500</v>
      </c>
      <c r="F468" s="32">
        <f t="shared" si="7"/>
        <v>1</v>
      </c>
    </row>
    <row r="469" spans="1:6" ht="38.25" outlineLevel="3">
      <c r="A469" s="4" t="s">
        <v>375</v>
      </c>
      <c r="B469" s="4" t="s">
        <v>376</v>
      </c>
      <c r="C469" s="4" t="s">
        <v>4</v>
      </c>
      <c r="D469" s="13">
        <v>814400</v>
      </c>
      <c r="E469" s="14">
        <v>814400</v>
      </c>
      <c r="F469" s="32">
        <f t="shared" si="7"/>
        <v>1</v>
      </c>
    </row>
    <row r="470" spans="1:6" ht="38.25" outlineLevel="4">
      <c r="A470" s="4" t="s">
        <v>30</v>
      </c>
      <c r="B470" s="4" t="s">
        <v>376</v>
      </c>
      <c r="C470" s="4" t="s">
        <v>31</v>
      </c>
      <c r="D470" s="13">
        <v>814400</v>
      </c>
      <c r="E470" s="14">
        <v>814400</v>
      </c>
      <c r="F470" s="32">
        <f t="shared" si="7"/>
        <v>1</v>
      </c>
    </row>
    <row r="471" spans="1:6" hidden="1" outlineLevel="5">
      <c r="A471" s="5" t="s">
        <v>13</v>
      </c>
      <c r="B471" s="5"/>
      <c r="C471" s="5"/>
      <c r="D471" s="13">
        <v>814400</v>
      </c>
      <c r="E471" s="14">
        <v>814400</v>
      </c>
      <c r="F471" s="32">
        <f t="shared" si="7"/>
        <v>1</v>
      </c>
    </row>
    <row r="472" spans="1:6" ht="25.5" outlineLevel="3">
      <c r="A472" s="4" t="s">
        <v>377</v>
      </c>
      <c r="B472" s="4" t="s">
        <v>378</v>
      </c>
      <c r="C472" s="4" t="s">
        <v>4</v>
      </c>
      <c r="D472" s="13">
        <v>35000</v>
      </c>
      <c r="E472" s="14">
        <v>35000</v>
      </c>
      <c r="F472" s="32">
        <f t="shared" si="7"/>
        <v>1</v>
      </c>
    </row>
    <row r="473" spans="1:6" ht="38.25" outlineLevel="4">
      <c r="A473" s="4" t="s">
        <v>30</v>
      </c>
      <c r="B473" s="4" t="s">
        <v>378</v>
      </c>
      <c r="C473" s="4" t="s">
        <v>31</v>
      </c>
      <c r="D473" s="13">
        <v>35000</v>
      </c>
      <c r="E473" s="14">
        <v>35000</v>
      </c>
      <c r="F473" s="32">
        <f t="shared" si="7"/>
        <v>1</v>
      </c>
    </row>
    <row r="474" spans="1:6" hidden="1" outlineLevel="5">
      <c r="A474" s="5" t="s">
        <v>13</v>
      </c>
      <c r="B474" s="5"/>
      <c r="C474" s="5"/>
      <c r="D474" s="13">
        <v>35000</v>
      </c>
      <c r="E474" s="14">
        <v>35000</v>
      </c>
      <c r="F474" s="32">
        <f t="shared" si="7"/>
        <v>1</v>
      </c>
    </row>
    <row r="475" spans="1:6" ht="51" outlineLevel="3">
      <c r="A475" s="4" t="s">
        <v>379</v>
      </c>
      <c r="B475" s="4" t="s">
        <v>380</v>
      </c>
      <c r="C475" s="4" t="s">
        <v>4</v>
      </c>
      <c r="D475" s="13">
        <v>42500</v>
      </c>
      <c r="E475" s="14">
        <v>42500</v>
      </c>
      <c r="F475" s="32">
        <f t="shared" si="7"/>
        <v>1</v>
      </c>
    </row>
    <row r="476" spans="1:6" ht="38.25" outlineLevel="4">
      <c r="A476" s="4" t="s">
        <v>30</v>
      </c>
      <c r="B476" s="4" t="s">
        <v>380</v>
      </c>
      <c r="C476" s="4" t="s">
        <v>31</v>
      </c>
      <c r="D476" s="13">
        <v>42500</v>
      </c>
      <c r="E476" s="14">
        <v>42500</v>
      </c>
      <c r="F476" s="32">
        <f t="shared" si="7"/>
        <v>1</v>
      </c>
    </row>
    <row r="477" spans="1:6" hidden="1" outlineLevel="5">
      <c r="A477" s="5" t="s">
        <v>13</v>
      </c>
      <c r="B477" s="5"/>
      <c r="C477" s="5"/>
      <c r="D477" s="13">
        <v>42500</v>
      </c>
      <c r="E477" s="14">
        <v>42500</v>
      </c>
      <c r="F477" s="32">
        <f t="shared" si="7"/>
        <v>1</v>
      </c>
    </row>
    <row r="478" spans="1:6" ht="51" outlineLevel="3">
      <c r="A478" s="4" t="s">
        <v>381</v>
      </c>
      <c r="B478" s="4" t="s">
        <v>382</v>
      </c>
      <c r="C478" s="4" t="s">
        <v>4</v>
      </c>
      <c r="D478" s="13">
        <v>489663.83</v>
      </c>
      <c r="E478" s="14">
        <v>489663.83</v>
      </c>
      <c r="F478" s="32">
        <f t="shared" si="7"/>
        <v>1</v>
      </c>
    </row>
    <row r="479" spans="1:6" ht="38.25" outlineLevel="4">
      <c r="A479" s="4" t="s">
        <v>30</v>
      </c>
      <c r="B479" s="4" t="s">
        <v>382</v>
      </c>
      <c r="C479" s="4" t="s">
        <v>31</v>
      </c>
      <c r="D479" s="13">
        <v>489663.83</v>
      </c>
      <c r="E479" s="14">
        <v>489663.83</v>
      </c>
      <c r="F479" s="32">
        <f t="shared" si="7"/>
        <v>1</v>
      </c>
    </row>
    <row r="480" spans="1:6" hidden="1" outlineLevel="5">
      <c r="A480" s="5" t="s">
        <v>13</v>
      </c>
      <c r="B480" s="5"/>
      <c r="C480" s="5"/>
      <c r="D480" s="13">
        <v>489663.83</v>
      </c>
      <c r="E480" s="14">
        <v>489663.83</v>
      </c>
      <c r="F480" s="32">
        <f t="shared" si="7"/>
        <v>1</v>
      </c>
    </row>
    <row r="481" spans="1:6" ht="38.25" outlineLevel="3">
      <c r="A481" s="4" t="s">
        <v>383</v>
      </c>
      <c r="B481" s="4" t="s">
        <v>384</v>
      </c>
      <c r="C481" s="4" t="s">
        <v>4</v>
      </c>
      <c r="D481" s="13">
        <v>685000</v>
      </c>
      <c r="E481" s="14">
        <v>685000</v>
      </c>
      <c r="F481" s="32">
        <f t="shared" si="7"/>
        <v>1</v>
      </c>
    </row>
    <row r="482" spans="1:6" ht="38.25" outlineLevel="4">
      <c r="A482" s="4" t="s">
        <v>30</v>
      </c>
      <c r="B482" s="4" t="s">
        <v>384</v>
      </c>
      <c r="C482" s="4" t="s">
        <v>31</v>
      </c>
      <c r="D482" s="13">
        <v>685000</v>
      </c>
      <c r="E482" s="14">
        <v>685000</v>
      </c>
      <c r="F482" s="32">
        <f t="shared" si="7"/>
        <v>1</v>
      </c>
    </row>
    <row r="483" spans="1:6" hidden="1" outlineLevel="5">
      <c r="A483" s="5" t="s">
        <v>13</v>
      </c>
      <c r="B483" s="5"/>
      <c r="C483" s="5"/>
      <c r="D483" s="13">
        <v>685000</v>
      </c>
      <c r="E483" s="14">
        <v>685000</v>
      </c>
      <c r="F483" s="32">
        <f t="shared" si="7"/>
        <v>1</v>
      </c>
    </row>
    <row r="484" spans="1:6" ht="51" outlineLevel="3">
      <c r="A484" s="4" t="s">
        <v>385</v>
      </c>
      <c r="B484" s="4" t="s">
        <v>386</v>
      </c>
      <c r="C484" s="4" t="s">
        <v>4</v>
      </c>
      <c r="D484" s="13">
        <v>47500</v>
      </c>
      <c r="E484" s="14">
        <v>47500</v>
      </c>
      <c r="F484" s="32">
        <f t="shared" si="7"/>
        <v>1</v>
      </c>
    </row>
    <row r="485" spans="1:6" ht="38.25" outlineLevel="4">
      <c r="A485" s="4" t="s">
        <v>30</v>
      </c>
      <c r="B485" s="4" t="s">
        <v>386</v>
      </c>
      <c r="C485" s="4" t="s">
        <v>31</v>
      </c>
      <c r="D485" s="13">
        <v>47500</v>
      </c>
      <c r="E485" s="14">
        <v>47500</v>
      </c>
      <c r="F485" s="32">
        <f t="shared" si="7"/>
        <v>1</v>
      </c>
    </row>
    <row r="486" spans="1:6" hidden="1" outlineLevel="5">
      <c r="A486" s="5" t="s">
        <v>13</v>
      </c>
      <c r="B486" s="5"/>
      <c r="C486" s="5"/>
      <c r="D486" s="13">
        <v>47500</v>
      </c>
      <c r="E486" s="14">
        <v>47500</v>
      </c>
      <c r="F486" s="32">
        <f t="shared" si="7"/>
        <v>1</v>
      </c>
    </row>
    <row r="487" spans="1:6" ht="38.25" outlineLevel="3">
      <c r="A487" s="4" t="s">
        <v>387</v>
      </c>
      <c r="B487" s="4" t="s">
        <v>388</v>
      </c>
      <c r="C487" s="4" t="s">
        <v>4</v>
      </c>
      <c r="D487" s="13">
        <v>134200</v>
      </c>
      <c r="E487" s="14">
        <v>134200</v>
      </c>
      <c r="F487" s="32">
        <f t="shared" si="7"/>
        <v>1</v>
      </c>
    </row>
    <row r="488" spans="1:6" ht="38.25" outlineLevel="4">
      <c r="A488" s="4" t="s">
        <v>30</v>
      </c>
      <c r="B488" s="4" t="s">
        <v>388</v>
      </c>
      <c r="C488" s="4" t="s">
        <v>31</v>
      </c>
      <c r="D488" s="13">
        <v>134200</v>
      </c>
      <c r="E488" s="14">
        <v>134200</v>
      </c>
      <c r="F488" s="32">
        <f t="shared" si="7"/>
        <v>1</v>
      </c>
    </row>
    <row r="489" spans="1:6" hidden="1" outlineLevel="5">
      <c r="A489" s="5" t="s">
        <v>13</v>
      </c>
      <c r="B489" s="5"/>
      <c r="C489" s="5"/>
      <c r="D489" s="13">
        <v>134200</v>
      </c>
      <c r="E489" s="14">
        <v>134200</v>
      </c>
      <c r="F489" s="32">
        <f t="shared" si="7"/>
        <v>1</v>
      </c>
    </row>
    <row r="490" spans="1:6" ht="38.25" outlineLevel="3">
      <c r="A490" s="4" t="s">
        <v>389</v>
      </c>
      <c r="B490" s="4" t="s">
        <v>390</v>
      </c>
      <c r="C490" s="4" t="s">
        <v>4</v>
      </c>
      <c r="D490" s="13">
        <v>1430465.92</v>
      </c>
      <c r="E490" s="14">
        <v>1430465.92</v>
      </c>
      <c r="F490" s="32">
        <f t="shared" si="7"/>
        <v>1</v>
      </c>
    </row>
    <row r="491" spans="1:6" ht="38.25" outlineLevel="4">
      <c r="A491" s="4" t="s">
        <v>30</v>
      </c>
      <c r="B491" s="4" t="s">
        <v>390</v>
      </c>
      <c r="C491" s="4" t="s">
        <v>31</v>
      </c>
      <c r="D491" s="13">
        <v>1430465.92</v>
      </c>
      <c r="E491" s="14">
        <v>1430465.92</v>
      </c>
      <c r="F491" s="32">
        <f t="shared" si="7"/>
        <v>1</v>
      </c>
    </row>
    <row r="492" spans="1:6" hidden="1" outlineLevel="5">
      <c r="A492" s="5" t="s">
        <v>13</v>
      </c>
      <c r="B492" s="5"/>
      <c r="C492" s="5"/>
      <c r="D492" s="13">
        <v>1430465.92</v>
      </c>
      <c r="E492" s="14">
        <v>1430465.92</v>
      </c>
      <c r="F492" s="32">
        <f t="shared" si="7"/>
        <v>1</v>
      </c>
    </row>
    <row r="493" spans="1:6" s="38" customFormat="1" ht="51" outlineLevel="1">
      <c r="A493" s="34" t="s">
        <v>391</v>
      </c>
      <c r="B493" s="34" t="s">
        <v>392</v>
      </c>
      <c r="C493" s="34" t="s">
        <v>4</v>
      </c>
      <c r="D493" s="35">
        <v>38112151.960000001</v>
      </c>
      <c r="E493" s="36">
        <v>20222072.68</v>
      </c>
      <c r="F493" s="37">
        <f t="shared" si="7"/>
        <v>0.53059383005251848</v>
      </c>
    </row>
    <row r="494" spans="1:6" ht="51" outlineLevel="2">
      <c r="A494" s="4" t="s">
        <v>393</v>
      </c>
      <c r="B494" s="4" t="s">
        <v>394</v>
      </c>
      <c r="C494" s="4" t="s">
        <v>4</v>
      </c>
      <c r="D494" s="13">
        <v>7560078.0099999998</v>
      </c>
      <c r="E494" s="14">
        <v>4278132.63</v>
      </c>
      <c r="F494" s="32">
        <f t="shared" si="7"/>
        <v>0.56588472028213899</v>
      </c>
    </row>
    <row r="495" spans="1:6" ht="63.75" outlineLevel="3">
      <c r="A495" s="4" t="s">
        <v>395</v>
      </c>
      <c r="B495" s="4" t="s">
        <v>396</v>
      </c>
      <c r="C495" s="4" t="s">
        <v>4</v>
      </c>
      <c r="D495" s="13">
        <v>0</v>
      </c>
      <c r="E495" s="14">
        <v>0</v>
      </c>
      <c r="F495" s="32" t="e">
        <f t="shared" si="7"/>
        <v>#DIV/0!</v>
      </c>
    </row>
    <row r="496" spans="1:6" ht="63.75" outlineLevel="4">
      <c r="A496" s="4" t="s">
        <v>36</v>
      </c>
      <c r="B496" s="4" t="s">
        <v>396</v>
      </c>
      <c r="C496" s="4" t="s">
        <v>37</v>
      </c>
      <c r="D496" s="13">
        <v>0</v>
      </c>
      <c r="E496" s="14">
        <v>0</v>
      </c>
      <c r="F496" s="32" t="e">
        <f t="shared" si="7"/>
        <v>#DIV/0!</v>
      </c>
    </row>
    <row r="497" spans="1:6" hidden="1" outlineLevel="5">
      <c r="A497" s="5" t="s">
        <v>13</v>
      </c>
      <c r="B497" s="5"/>
      <c r="C497" s="5"/>
      <c r="D497" s="13">
        <v>0</v>
      </c>
      <c r="E497" s="14">
        <v>0</v>
      </c>
      <c r="F497" s="32" t="e">
        <f t="shared" si="7"/>
        <v>#DIV/0!</v>
      </c>
    </row>
    <row r="498" spans="1:6" ht="89.25" outlineLevel="3">
      <c r="A498" s="4" t="s">
        <v>397</v>
      </c>
      <c r="B498" s="4" t="s">
        <v>398</v>
      </c>
      <c r="C498" s="4" t="s">
        <v>4</v>
      </c>
      <c r="D498" s="13">
        <v>3387.08</v>
      </c>
      <c r="E498" s="14">
        <v>0</v>
      </c>
      <c r="F498" s="32">
        <f t="shared" si="7"/>
        <v>0</v>
      </c>
    </row>
    <row r="499" spans="1:6" ht="38.25" outlineLevel="4">
      <c r="A499" s="4" t="s">
        <v>30</v>
      </c>
      <c r="B499" s="4" t="s">
        <v>398</v>
      </c>
      <c r="C499" s="4" t="s">
        <v>31</v>
      </c>
      <c r="D499" s="13">
        <v>3387.08</v>
      </c>
      <c r="E499" s="14">
        <v>0</v>
      </c>
      <c r="F499" s="32">
        <f t="shared" si="7"/>
        <v>0</v>
      </c>
    </row>
    <row r="500" spans="1:6" hidden="1" outlineLevel="5">
      <c r="A500" s="5" t="s">
        <v>13</v>
      </c>
      <c r="B500" s="5"/>
      <c r="C500" s="5"/>
      <c r="D500" s="13">
        <v>3387.08</v>
      </c>
      <c r="E500" s="14">
        <v>0</v>
      </c>
      <c r="F500" s="32">
        <f t="shared" si="7"/>
        <v>0</v>
      </c>
    </row>
    <row r="501" spans="1:6" ht="38.25" outlineLevel="3">
      <c r="A501" s="4" t="s">
        <v>399</v>
      </c>
      <c r="B501" s="4" t="s">
        <v>400</v>
      </c>
      <c r="C501" s="4" t="s">
        <v>4</v>
      </c>
      <c r="D501" s="13">
        <v>7556690.9299999997</v>
      </c>
      <c r="E501" s="14">
        <v>4278132.63</v>
      </c>
      <c r="F501" s="32">
        <f t="shared" si="7"/>
        <v>0.56613836262852157</v>
      </c>
    </row>
    <row r="502" spans="1:6" ht="63.75" outlineLevel="4">
      <c r="A502" s="4" t="s">
        <v>36</v>
      </c>
      <c r="B502" s="4" t="s">
        <v>400</v>
      </c>
      <c r="C502" s="4" t="s">
        <v>37</v>
      </c>
      <c r="D502" s="13">
        <v>7556690.9299999997</v>
      </c>
      <c r="E502" s="14">
        <v>4278132.63</v>
      </c>
      <c r="F502" s="32">
        <f t="shared" si="7"/>
        <v>0.56613836262852157</v>
      </c>
    </row>
    <row r="503" spans="1:6" hidden="1" outlineLevel="5">
      <c r="A503" s="5" t="s">
        <v>13</v>
      </c>
      <c r="B503" s="5"/>
      <c r="C503" s="5"/>
      <c r="D503" s="13">
        <v>7556690.9299999997</v>
      </c>
      <c r="E503" s="14">
        <v>4278132.63</v>
      </c>
      <c r="F503" s="32">
        <f t="shared" si="7"/>
        <v>0.56613836262852157</v>
      </c>
    </row>
    <row r="504" spans="1:6" ht="38.25" outlineLevel="2">
      <c r="A504" s="4" t="s">
        <v>401</v>
      </c>
      <c r="B504" s="48" t="s">
        <v>402</v>
      </c>
      <c r="C504" s="48" t="s">
        <v>4</v>
      </c>
      <c r="D504" s="49">
        <v>27080474.25</v>
      </c>
      <c r="E504" s="50">
        <v>12472340.35</v>
      </c>
      <c r="F504" s="51">
        <f t="shared" si="7"/>
        <v>0.46056580231418953</v>
      </c>
    </row>
    <row r="505" spans="1:6" ht="51" outlineLevel="3">
      <c r="A505" s="4" t="s">
        <v>403</v>
      </c>
      <c r="B505" s="48" t="s">
        <v>404</v>
      </c>
      <c r="C505" s="48" t="s">
        <v>4</v>
      </c>
      <c r="D505" s="49">
        <v>10977747.130000001</v>
      </c>
      <c r="E505" s="50">
        <v>5437844.6600000001</v>
      </c>
      <c r="F505" s="51">
        <f t="shared" si="7"/>
        <v>0.49535160498819031</v>
      </c>
    </row>
    <row r="506" spans="1:6" ht="38.25" outlineLevel="4">
      <c r="A506" s="4" t="s">
        <v>30</v>
      </c>
      <c r="B506" s="48" t="s">
        <v>404</v>
      </c>
      <c r="C506" s="48" t="s">
        <v>31</v>
      </c>
      <c r="D506" s="49">
        <v>10977747.130000001</v>
      </c>
      <c r="E506" s="50">
        <v>5437844.6600000001</v>
      </c>
      <c r="F506" s="51">
        <f t="shared" si="7"/>
        <v>0.49535160498819031</v>
      </c>
    </row>
    <row r="507" spans="1:6" hidden="1" outlineLevel="5">
      <c r="A507" s="5" t="s">
        <v>13</v>
      </c>
      <c r="B507" s="39"/>
      <c r="C507" s="39"/>
      <c r="D507" s="49">
        <v>10977747.130000001</v>
      </c>
      <c r="E507" s="50">
        <v>5437844.6600000001</v>
      </c>
      <c r="F507" s="51">
        <f t="shared" si="7"/>
        <v>0.49535160498819031</v>
      </c>
    </row>
    <row r="508" spans="1:6" ht="63.75" outlineLevel="3">
      <c r="A508" s="4" t="s">
        <v>405</v>
      </c>
      <c r="B508" s="48" t="s">
        <v>406</v>
      </c>
      <c r="C508" s="48" t="s">
        <v>4</v>
      </c>
      <c r="D508" s="49">
        <v>3555861.6</v>
      </c>
      <c r="E508" s="50">
        <v>0</v>
      </c>
      <c r="F508" s="51">
        <f t="shared" si="7"/>
        <v>0</v>
      </c>
    </row>
    <row r="509" spans="1:6" ht="38.25" outlineLevel="4">
      <c r="A509" s="4" t="s">
        <v>30</v>
      </c>
      <c r="B509" s="48" t="s">
        <v>406</v>
      </c>
      <c r="C509" s="48" t="s">
        <v>31</v>
      </c>
      <c r="D509" s="49">
        <v>3555861.6</v>
      </c>
      <c r="E509" s="50">
        <v>0</v>
      </c>
      <c r="F509" s="51">
        <f t="shared" si="7"/>
        <v>0</v>
      </c>
    </row>
    <row r="510" spans="1:6" hidden="1" outlineLevel="5">
      <c r="A510" s="5" t="s">
        <v>13</v>
      </c>
      <c r="B510" s="39"/>
      <c r="C510" s="39"/>
      <c r="D510" s="49">
        <v>3555861.6</v>
      </c>
      <c r="E510" s="50">
        <v>0</v>
      </c>
      <c r="F510" s="51">
        <f t="shared" si="7"/>
        <v>0</v>
      </c>
    </row>
    <row r="511" spans="1:6" ht="38.25" outlineLevel="3">
      <c r="A511" s="4" t="s">
        <v>407</v>
      </c>
      <c r="B511" s="48" t="s">
        <v>408</v>
      </c>
      <c r="C511" s="48" t="s">
        <v>4</v>
      </c>
      <c r="D511" s="49">
        <v>7137414</v>
      </c>
      <c r="E511" s="50">
        <v>3764551.17</v>
      </c>
      <c r="F511" s="51">
        <f t="shared" si="7"/>
        <v>0.52743909348680063</v>
      </c>
    </row>
    <row r="512" spans="1:6" outlineLevel="4">
      <c r="A512" s="4" t="s">
        <v>172</v>
      </c>
      <c r="B512" s="48" t="s">
        <v>408</v>
      </c>
      <c r="C512" s="48" t="s">
        <v>173</v>
      </c>
      <c r="D512" s="49">
        <v>7137414</v>
      </c>
      <c r="E512" s="50">
        <v>3764551.17</v>
      </c>
      <c r="F512" s="51">
        <f t="shared" si="7"/>
        <v>0.52743909348680063</v>
      </c>
    </row>
    <row r="513" spans="1:6" hidden="1" outlineLevel="5">
      <c r="A513" s="5" t="s">
        <v>13</v>
      </c>
      <c r="B513" s="39"/>
      <c r="C513" s="39"/>
      <c r="D513" s="49">
        <v>7137414</v>
      </c>
      <c r="E513" s="50">
        <v>3764551.17</v>
      </c>
      <c r="F513" s="51">
        <f t="shared" si="7"/>
        <v>0.52743909348680063</v>
      </c>
    </row>
    <row r="514" spans="1:6" ht="102" outlineLevel="3">
      <c r="A514" s="4" t="s">
        <v>409</v>
      </c>
      <c r="B514" s="48" t="s">
        <v>410</v>
      </c>
      <c r="C514" s="48" t="s">
        <v>4</v>
      </c>
      <c r="D514" s="49">
        <v>3894300</v>
      </c>
      <c r="E514" s="50">
        <v>1754793</v>
      </c>
      <c r="F514" s="51">
        <f t="shared" si="7"/>
        <v>0.45060550034666053</v>
      </c>
    </row>
    <row r="515" spans="1:6" outlineLevel="4">
      <c r="A515" s="4" t="s">
        <v>172</v>
      </c>
      <c r="B515" s="48" t="s">
        <v>410</v>
      </c>
      <c r="C515" s="48" t="s">
        <v>173</v>
      </c>
      <c r="D515" s="49">
        <v>3894300</v>
      </c>
      <c r="E515" s="50">
        <v>1754793</v>
      </c>
      <c r="F515" s="51">
        <f t="shared" si="7"/>
        <v>0.45060550034666053</v>
      </c>
    </row>
    <row r="516" spans="1:6" hidden="1" outlineLevel="5">
      <c r="A516" s="5" t="s">
        <v>13</v>
      </c>
      <c r="B516" s="39"/>
      <c r="C516" s="39"/>
      <c r="D516" s="49">
        <v>3894300</v>
      </c>
      <c r="E516" s="50">
        <v>1754793</v>
      </c>
      <c r="F516" s="51">
        <f t="shared" si="7"/>
        <v>0.45060550034666053</v>
      </c>
    </row>
    <row r="517" spans="1:6" ht="102" outlineLevel="3">
      <c r="A517" s="4" t="s">
        <v>411</v>
      </c>
      <c r="B517" s="48" t="s">
        <v>412</v>
      </c>
      <c r="C517" s="48" t="s">
        <v>4</v>
      </c>
      <c r="D517" s="49">
        <v>1515151.52</v>
      </c>
      <c r="E517" s="50">
        <v>1515151.52</v>
      </c>
      <c r="F517" s="51">
        <f t="shared" si="7"/>
        <v>1</v>
      </c>
    </row>
    <row r="518" spans="1:6" ht="38.25" outlineLevel="4">
      <c r="A518" s="4" t="s">
        <v>30</v>
      </c>
      <c r="B518" s="48" t="s">
        <v>412</v>
      </c>
      <c r="C518" s="48" t="s">
        <v>31</v>
      </c>
      <c r="D518" s="49">
        <v>1515151.52</v>
      </c>
      <c r="E518" s="50">
        <v>1515151.52</v>
      </c>
      <c r="F518" s="51">
        <f t="shared" si="7"/>
        <v>1</v>
      </c>
    </row>
    <row r="519" spans="1:6" hidden="1" outlineLevel="5">
      <c r="A519" s="5" t="s">
        <v>13</v>
      </c>
      <c r="B519" s="5"/>
      <c r="C519" s="5"/>
      <c r="D519" s="13">
        <v>1515151.52</v>
      </c>
      <c r="E519" s="14">
        <v>1515151.52</v>
      </c>
      <c r="F519" s="32">
        <f t="shared" si="7"/>
        <v>1</v>
      </c>
    </row>
    <row r="520" spans="1:6" ht="38.25" outlineLevel="2">
      <c r="A520" s="4" t="s">
        <v>61</v>
      </c>
      <c r="B520" s="4" t="s">
        <v>413</v>
      </c>
      <c r="C520" s="4" t="s">
        <v>4</v>
      </c>
      <c r="D520" s="13">
        <v>3471599.7</v>
      </c>
      <c r="E520" s="14">
        <v>3471599.7</v>
      </c>
      <c r="F520" s="32">
        <f t="shared" si="7"/>
        <v>1</v>
      </c>
    </row>
    <row r="521" spans="1:6" ht="63.75" outlineLevel="3">
      <c r="A521" s="4" t="s">
        <v>414</v>
      </c>
      <c r="B521" s="4" t="s">
        <v>415</v>
      </c>
      <c r="C521" s="4" t="s">
        <v>4</v>
      </c>
      <c r="D521" s="13">
        <v>3471599.7</v>
      </c>
      <c r="E521" s="14">
        <v>3471599.7</v>
      </c>
      <c r="F521" s="32">
        <f t="shared" si="7"/>
        <v>1</v>
      </c>
    </row>
    <row r="522" spans="1:6" ht="38.25" outlineLevel="4">
      <c r="A522" s="4" t="s">
        <v>30</v>
      </c>
      <c r="B522" s="4" t="s">
        <v>415</v>
      </c>
      <c r="C522" s="4" t="s">
        <v>31</v>
      </c>
      <c r="D522" s="13">
        <v>3471599.7</v>
      </c>
      <c r="E522" s="14">
        <v>3471599.7</v>
      </c>
      <c r="F522" s="32">
        <f t="shared" si="7"/>
        <v>1</v>
      </c>
    </row>
    <row r="523" spans="1:6" hidden="1" outlineLevel="5">
      <c r="A523" s="5" t="s">
        <v>13</v>
      </c>
      <c r="B523" s="5"/>
      <c r="C523" s="5"/>
      <c r="D523" s="13">
        <v>3471599.7</v>
      </c>
      <c r="E523" s="14">
        <v>3471599.7</v>
      </c>
      <c r="F523" s="32">
        <f t="shared" si="7"/>
        <v>1</v>
      </c>
    </row>
    <row r="524" spans="1:6" s="38" customFormat="1" outlineLevel="1">
      <c r="A524" s="34" t="s">
        <v>120</v>
      </c>
      <c r="B524" s="34" t="s">
        <v>416</v>
      </c>
      <c r="C524" s="34" t="s">
        <v>4</v>
      </c>
      <c r="D524" s="35">
        <v>4158000</v>
      </c>
      <c r="E524" s="36">
        <v>0</v>
      </c>
      <c r="F524" s="37">
        <f t="shared" si="7"/>
        <v>0</v>
      </c>
    </row>
    <row r="525" spans="1:6" ht="51" outlineLevel="2">
      <c r="A525" s="4" t="s">
        <v>417</v>
      </c>
      <c r="B525" s="4" t="s">
        <v>418</v>
      </c>
      <c r="C525" s="4" t="s">
        <v>4</v>
      </c>
      <c r="D525" s="13">
        <v>4158000</v>
      </c>
      <c r="E525" s="14">
        <v>0</v>
      </c>
      <c r="F525" s="32">
        <f t="shared" ref="F525:F588" si="8">E525/D525</f>
        <v>0</v>
      </c>
    </row>
    <row r="526" spans="1:6" ht="25.5" outlineLevel="3">
      <c r="A526" s="4" t="s">
        <v>419</v>
      </c>
      <c r="B526" s="4" t="s">
        <v>420</v>
      </c>
      <c r="C526" s="4" t="s">
        <v>4</v>
      </c>
      <c r="D526" s="13">
        <v>4158000</v>
      </c>
      <c r="E526" s="14">
        <v>0</v>
      </c>
      <c r="F526" s="32">
        <f t="shared" si="8"/>
        <v>0</v>
      </c>
    </row>
    <row r="527" spans="1:6" ht="38.25" outlineLevel="4">
      <c r="A527" s="4" t="s">
        <v>30</v>
      </c>
      <c r="B527" s="4" t="s">
        <v>420</v>
      </c>
      <c r="C527" s="4" t="s">
        <v>31</v>
      </c>
      <c r="D527" s="13">
        <v>4158000</v>
      </c>
      <c r="E527" s="14">
        <v>0</v>
      </c>
      <c r="F527" s="32">
        <f t="shared" si="8"/>
        <v>0</v>
      </c>
    </row>
    <row r="528" spans="1:6" hidden="1" outlineLevel="5">
      <c r="A528" s="5" t="s">
        <v>13</v>
      </c>
      <c r="B528" s="5"/>
      <c r="C528" s="5"/>
      <c r="D528" s="13">
        <v>4158000</v>
      </c>
      <c r="E528" s="14">
        <v>0</v>
      </c>
      <c r="F528" s="32">
        <f t="shared" si="8"/>
        <v>0</v>
      </c>
    </row>
    <row r="529" spans="1:6" s="31" customFormat="1" ht="114.75">
      <c r="A529" s="28" t="s">
        <v>421</v>
      </c>
      <c r="B529" s="28" t="s">
        <v>422</v>
      </c>
      <c r="C529" s="28" t="s">
        <v>4</v>
      </c>
      <c r="D529" s="29">
        <v>7291990</v>
      </c>
      <c r="E529" s="30">
        <v>2006208.4</v>
      </c>
      <c r="F529" s="33">
        <f t="shared" si="8"/>
        <v>0.27512495217354932</v>
      </c>
    </row>
    <row r="530" spans="1:6" s="38" customFormat="1" outlineLevel="1">
      <c r="A530" s="34" t="s">
        <v>120</v>
      </c>
      <c r="B530" s="34" t="s">
        <v>423</v>
      </c>
      <c r="C530" s="34" t="s">
        <v>4</v>
      </c>
      <c r="D530" s="35">
        <v>7291990</v>
      </c>
      <c r="E530" s="36">
        <v>2006208.4</v>
      </c>
      <c r="F530" s="37">
        <f t="shared" si="8"/>
        <v>0.27512495217354932</v>
      </c>
    </row>
    <row r="531" spans="1:6" ht="89.25" outlineLevel="2">
      <c r="A531" s="4" t="s">
        <v>424</v>
      </c>
      <c r="B531" s="4" t="s">
        <v>425</v>
      </c>
      <c r="C531" s="4" t="s">
        <v>4</v>
      </c>
      <c r="D531" s="13">
        <v>1600000</v>
      </c>
      <c r="E531" s="14">
        <v>399282</v>
      </c>
      <c r="F531" s="32">
        <f t="shared" si="8"/>
        <v>0.24955125</v>
      </c>
    </row>
    <row r="532" spans="1:6" ht="51" outlineLevel="3">
      <c r="A532" s="4" t="s">
        <v>426</v>
      </c>
      <c r="B532" s="4" t="s">
        <v>427</v>
      </c>
      <c r="C532" s="4" t="s">
        <v>4</v>
      </c>
      <c r="D532" s="13">
        <v>50000</v>
      </c>
      <c r="E532" s="14">
        <v>39728</v>
      </c>
      <c r="F532" s="32">
        <f t="shared" si="8"/>
        <v>0.79456000000000004</v>
      </c>
    </row>
    <row r="533" spans="1:6" ht="38.25" outlineLevel="4">
      <c r="A533" s="4" t="s">
        <v>30</v>
      </c>
      <c r="B533" s="4" t="s">
        <v>427</v>
      </c>
      <c r="C533" s="4" t="s">
        <v>31</v>
      </c>
      <c r="D533" s="13">
        <v>50000</v>
      </c>
      <c r="E533" s="14">
        <v>39728</v>
      </c>
      <c r="F533" s="32">
        <f t="shared" si="8"/>
        <v>0.79456000000000004</v>
      </c>
    </row>
    <row r="534" spans="1:6" hidden="1" outlineLevel="5">
      <c r="A534" s="5" t="s">
        <v>13</v>
      </c>
      <c r="B534" s="5"/>
      <c r="C534" s="5"/>
      <c r="D534" s="13">
        <v>50000</v>
      </c>
      <c r="E534" s="14">
        <v>39728</v>
      </c>
      <c r="F534" s="32">
        <f t="shared" si="8"/>
        <v>0.79456000000000004</v>
      </c>
    </row>
    <row r="535" spans="1:6" ht="51" outlineLevel="3">
      <c r="A535" s="4" t="s">
        <v>428</v>
      </c>
      <c r="B535" s="4" t="s">
        <v>429</v>
      </c>
      <c r="C535" s="4" t="s">
        <v>4</v>
      </c>
      <c r="D535" s="13">
        <v>1550000</v>
      </c>
      <c r="E535" s="14">
        <v>359554</v>
      </c>
      <c r="F535" s="32">
        <f t="shared" si="8"/>
        <v>0.23197032258064515</v>
      </c>
    </row>
    <row r="536" spans="1:6" ht="38.25" outlineLevel="4">
      <c r="A536" s="4" t="s">
        <v>30</v>
      </c>
      <c r="B536" s="4" t="s">
        <v>429</v>
      </c>
      <c r="C536" s="4" t="s">
        <v>31</v>
      </c>
      <c r="D536" s="13">
        <v>1550000</v>
      </c>
      <c r="E536" s="14">
        <v>359554</v>
      </c>
      <c r="F536" s="32">
        <f t="shared" si="8"/>
        <v>0.23197032258064515</v>
      </c>
    </row>
    <row r="537" spans="1:6" hidden="1" outlineLevel="5">
      <c r="A537" s="5" t="s">
        <v>13</v>
      </c>
      <c r="B537" s="5"/>
      <c r="C537" s="5"/>
      <c r="D537" s="13">
        <v>1550000</v>
      </c>
      <c r="E537" s="14">
        <v>359554</v>
      </c>
      <c r="F537" s="32">
        <f t="shared" si="8"/>
        <v>0.23197032258064515</v>
      </c>
    </row>
    <row r="538" spans="1:6" ht="114.75" outlineLevel="2">
      <c r="A538" s="4" t="s">
        <v>430</v>
      </c>
      <c r="B538" s="4" t="s">
        <v>431</v>
      </c>
      <c r="C538" s="4" t="s">
        <v>4</v>
      </c>
      <c r="D538" s="13">
        <v>1037476.8</v>
      </c>
      <c r="E538" s="14">
        <v>1037476.8</v>
      </c>
      <c r="F538" s="32">
        <f t="shared" si="8"/>
        <v>1</v>
      </c>
    </row>
    <row r="539" spans="1:6" ht="38.25" outlineLevel="3">
      <c r="A539" s="4" t="s">
        <v>9</v>
      </c>
      <c r="B539" s="4" t="s">
        <v>432</v>
      </c>
      <c r="C539" s="4" t="s">
        <v>4</v>
      </c>
      <c r="D539" s="13">
        <v>1037476.8</v>
      </c>
      <c r="E539" s="14">
        <v>1037476.8</v>
      </c>
      <c r="F539" s="32">
        <f t="shared" si="8"/>
        <v>1</v>
      </c>
    </row>
    <row r="540" spans="1:6" ht="38.25" outlineLevel="4">
      <c r="A540" s="4" t="s">
        <v>30</v>
      </c>
      <c r="B540" s="4" t="s">
        <v>432</v>
      </c>
      <c r="C540" s="4" t="s">
        <v>31</v>
      </c>
      <c r="D540" s="13">
        <v>1037476.8</v>
      </c>
      <c r="E540" s="14">
        <v>1037476.8</v>
      </c>
      <c r="F540" s="32">
        <f t="shared" si="8"/>
        <v>1</v>
      </c>
    </row>
    <row r="541" spans="1:6" hidden="1" outlineLevel="5">
      <c r="A541" s="5" t="s">
        <v>13</v>
      </c>
      <c r="B541" s="5"/>
      <c r="C541" s="5"/>
      <c r="D541" s="13">
        <v>1037476.8</v>
      </c>
      <c r="E541" s="14">
        <v>1037476.8</v>
      </c>
      <c r="F541" s="32">
        <f t="shared" si="8"/>
        <v>1</v>
      </c>
    </row>
    <row r="542" spans="1:6" ht="76.5" outlineLevel="2">
      <c r="A542" s="4" t="s">
        <v>433</v>
      </c>
      <c r="B542" s="4" t="s">
        <v>434</v>
      </c>
      <c r="C542" s="4" t="s">
        <v>4</v>
      </c>
      <c r="D542" s="13">
        <v>295192</v>
      </c>
      <c r="E542" s="14">
        <v>295192</v>
      </c>
      <c r="F542" s="32">
        <f t="shared" si="8"/>
        <v>1</v>
      </c>
    </row>
    <row r="543" spans="1:6" ht="38.25" outlineLevel="3">
      <c r="A543" s="4" t="s">
        <v>9</v>
      </c>
      <c r="B543" s="4" t="s">
        <v>435</v>
      </c>
      <c r="C543" s="4" t="s">
        <v>4</v>
      </c>
      <c r="D543" s="13">
        <v>295192</v>
      </c>
      <c r="E543" s="14">
        <v>295192</v>
      </c>
      <c r="F543" s="32">
        <f t="shared" si="8"/>
        <v>1</v>
      </c>
    </row>
    <row r="544" spans="1:6" ht="38.25" outlineLevel="4">
      <c r="A544" s="4" t="s">
        <v>30</v>
      </c>
      <c r="B544" s="4" t="s">
        <v>435</v>
      </c>
      <c r="C544" s="4" t="s">
        <v>31</v>
      </c>
      <c r="D544" s="13">
        <v>295192</v>
      </c>
      <c r="E544" s="14">
        <v>295192</v>
      </c>
      <c r="F544" s="32">
        <f t="shared" si="8"/>
        <v>1</v>
      </c>
    </row>
    <row r="545" spans="1:6" hidden="1" outlineLevel="5">
      <c r="A545" s="5" t="s">
        <v>13</v>
      </c>
      <c r="B545" s="5"/>
      <c r="C545" s="5"/>
      <c r="D545" s="13">
        <v>295192</v>
      </c>
      <c r="E545" s="14">
        <v>295192</v>
      </c>
      <c r="F545" s="32">
        <f t="shared" si="8"/>
        <v>1</v>
      </c>
    </row>
    <row r="546" spans="1:6" ht="25.5" outlineLevel="2">
      <c r="A546" s="4" t="s">
        <v>436</v>
      </c>
      <c r="B546" s="4" t="s">
        <v>437</v>
      </c>
      <c r="C546" s="4" t="s">
        <v>4</v>
      </c>
      <c r="D546" s="13">
        <v>120000</v>
      </c>
      <c r="E546" s="14">
        <v>66019.61</v>
      </c>
      <c r="F546" s="32">
        <f t="shared" si="8"/>
        <v>0.55016341666666668</v>
      </c>
    </row>
    <row r="547" spans="1:6" ht="38.25" outlineLevel="3">
      <c r="A547" s="4" t="s">
        <v>9</v>
      </c>
      <c r="B547" s="4" t="s">
        <v>438</v>
      </c>
      <c r="C547" s="4" t="s">
        <v>4</v>
      </c>
      <c r="D547" s="13">
        <v>120000</v>
      </c>
      <c r="E547" s="14">
        <v>66019.61</v>
      </c>
      <c r="F547" s="32">
        <f t="shared" si="8"/>
        <v>0.55016341666666668</v>
      </c>
    </row>
    <row r="548" spans="1:6" ht="38.25" outlineLevel="4">
      <c r="A548" s="4" t="s">
        <v>30</v>
      </c>
      <c r="B548" s="4" t="s">
        <v>438</v>
      </c>
      <c r="C548" s="4" t="s">
        <v>31</v>
      </c>
      <c r="D548" s="13">
        <v>120000</v>
      </c>
      <c r="E548" s="14">
        <v>66019.61</v>
      </c>
      <c r="F548" s="32">
        <f t="shared" si="8"/>
        <v>0.55016341666666668</v>
      </c>
    </row>
    <row r="549" spans="1:6" hidden="1" outlineLevel="5">
      <c r="A549" s="5" t="s">
        <v>13</v>
      </c>
      <c r="B549" s="5"/>
      <c r="C549" s="5"/>
      <c r="D549" s="13">
        <v>120000</v>
      </c>
      <c r="E549" s="14">
        <v>66019.61</v>
      </c>
      <c r="F549" s="32">
        <f t="shared" si="8"/>
        <v>0.55016341666666668</v>
      </c>
    </row>
    <row r="550" spans="1:6" ht="38.25" outlineLevel="2">
      <c r="A550" s="4" t="s">
        <v>439</v>
      </c>
      <c r="B550" s="4" t="s">
        <v>440</v>
      </c>
      <c r="C550" s="4" t="s">
        <v>4</v>
      </c>
      <c r="D550" s="13">
        <v>127686.56</v>
      </c>
      <c r="E550" s="14">
        <v>114782.99</v>
      </c>
      <c r="F550" s="32">
        <f t="shared" si="8"/>
        <v>0.89894339701844894</v>
      </c>
    </row>
    <row r="551" spans="1:6" ht="38.25" outlineLevel="3">
      <c r="A551" s="4" t="s">
        <v>9</v>
      </c>
      <c r="B551" s="4" t="s">
        <v>441</v>
      </c>
      <c r="C551" s="4" t="s">
        <v>4</v>
      </c>
      <c r="D551" s="13">
        <v>127686.56</v>
      </c>
      <c r="E551" s="14">
        <v>114782.99</v>
      </c>
      <c r="F551" s="32">
        <f t="shared" si="8"/>
        <v>0.89894339701844894</v>
      </c>
    </row>
    <row r="552" spans="1:6" ht="38.25" outlineLevel="4">
      <c r="A552" s="4" t="s">
        <v>30</v>
      </c>
      <c r="B552" s="4" t="s">
        <v>441</v>
      </c>
      <c r="C552" s="4" t="s">
        <v>31</v>
      </c>
      <c r="D552" s="13">
        <v>127686.56</v>
      </c>
      <c r="E552" s="14">
        <v>114782.99</v>
      </c>
      <c r="F552" s="32">
        <f t="shared" si="8"/>
        <v>0.89894339701844894</v>
      </c>
    </row>
    <row r="553" spans="1:6" hidden="1" outlineLevel="5">
      <c r="A553" s="5" t="s">
        <v>13</v>
      </c>
      <c r="B553" s="5"/>
      <c r="C553" s="5"/>
      <c r="D553" s="13">
        <v>127686.56</v>
      </c>
      <c r="E553" s="14">
        <v>114782.99</v>
      </c>
      <c r="F553" s="32">
        <f t="shared" si="8"/>
        <v>0.89894339701844894</v>
      </c>
    </row>
    <row r="554" spans="1:6" ht="114.75" outlineLevel="2">
      <c r="A554" s="4" t="s">
        <v>442</v>
      </c>
      <c r="B554" s="4" t="s">
        <v>443</v>
      </c>
      <c r="C554" s="4" t="s">
        <v>4</v>
      </c>
      <c r="D554" s="13">
        <v>0</v>
      </c>
      <c r="E554" s="14">
        <v>0</v>
      </c>
      <c r="F554" s="32" t="e">
        <f t="shared" si="8"/>
        <v>#DIV/0!</v>
      </c>
    </row>
    <row r="555" spans="1:6" ht="38.25" outlineLevel="3">
      <c r="A555" s="4" t="s">
        <v>9</v>
      </c>
      <c r="B555" s="4" t="s">
        <v>444</v>
      </c>
      <c r="C555" s="4" t="s">
        <v>4</v>
      </c>
      <c r="D555" s="13">
        <v>0</v>
      </c>
      <c r="E555" s="14">
        <v>0</v>
      </c>
      <c r="F555" s="32" t="e">
        <f t="shared" si="8"/>
        <v>#DIV/0!</v>
      </c>
    </row>
    <row r="556" spans="1:6" ht="38.25" outlineLevel="4">
      <c r="A556" s="4" t="s">
        <v>30</v>
      </c>
      <c r="B556" s="4" t="s">
        <v>444</v>
      </c>
      <c r="C556" s="4" t="s">
        <v>31</v>
      </c>
      <c r="D556" s="13">
        <v>0</v>
      </c>
      <c r="E556" s="14">
        <v>0</v>
      </c>
      <c r="F556" s="32" t="e">
        <f t="shared" si="8"/>
        <v>#DIV/0!</v>
      </c>
    </row>
    <row r="557" spans="1:6" hidden="1" outlineLevel="5">
      <c r="A557" s="5" t="s">
        <v>13</v>
      </c>
      <c r="B557" s="5"/>
      <c r="C557" s="5"/>
      <c r="D557" s="13">
        <v>0</v>
      </c>
      <c r="E557" s="14">
        <v>0</v>
      </c>
      <c r="F557" s="32" t="e">
        <f t="shared" si="8"/>
        <v>#DIV/0!</v>
      </c>
    </row>
    <row r="558" spans="1:6" ht="63.75" outlineLevel="2">
      <c r="A558" s="4" t="s">
        <v>445</v>
      </c>
      <c r="B558" s="4" t="s">
        <v>446</v>
      </c>
      <c r="C558" s="4" t="s">
        <v>4</v>
      </c>
      <c r="D558" s="13">
        <v>71500</v>
      </c>
      <c r="E558" s="14">
        <v>71500</v>
      </c>
      <c r="F558" s="32">
        <f t="shared" si="8"/>
        <v>1</v>
      </c>
    </row>
    <row r="559" spans="1:6" ht="38.25" outlineLevel="3">
      <c r="A559" s="4" t="s">
        <v>9</v>
      </c>
      <c r="B559" s="4" t="s">
        <v>447</v>
      </c>
      <c r="C559" s="4" t="s">
        <v>4</v>
      </c>
      <c r="D559" s="13">
        <v>71500</v>
      </c>
      <c r="E559" s="14">
        <v>71500</v>
      </c>
      <c r="F559" s="32">
        <f t="shared" si="8"/>
        <v>1</v>
      </c>
    </row>
    <row r="560" spans="1:6" ht="38.25" outlineLevel="4">
      <c r="A560" s="4" t="s">
        <v>30</v>
      </c>
      <c r="B560" s="4" t="s">
        <v>447</v>
      </c>
      <c r="C560" s="4" t="s">
        <v>31</v>
      </c>
      <c r="D560" s="13">
        <v>71500</v>
      </c>
      <c r="E560" s="14">
        <v>71500</v>
      </c>
      <c r="F560" s="32">
        <f t="shared" si="8"/>
        <v>1</v>
      </c>
    </row>
    <row r="561" spans="1:6" hidden="1" outlineLevel="5">
      <c r="A561" s="5" t="s">
        <v>13</v>
      </c>
      <c r="B561" s="5"/>
      <c r="C561" s="5"/>
      <c r="D561" s="13">
        <v>71500</v>
      </c>
      <c r="E561" s="14">
        <v>71500</v>
      </c>
      <c r="F561" s="32">
        <f t="shared" si="8"/>
        <v>1</v>
      </c>
    </row>
    <row r="562" spans="1:6" ht="38.25" outlineLevel="2">
      <c r="A562" s="4" t="s">
        <v>448</v>
      </c>
      <c r="B562" s="4" t="s">
        <v>449</v>
      </c>
      <c r="C562" s="4" t="s">
        <v>4</v>
      </c>
      <c r="D562" s="13">
        <v>4040134.64</v>
      </c>
      <c r="E562" s="14">
        <v>21955</v>
      </c>
      <c r="F562" s="32">
        <f t="shared" si="8"/>
        <v>5.4342248356356758E-3</v>
      </c>
    </row>
    <row r="563" spans="1:6" ht="38.25" outlineLevel="3">
      <c r="A563" s="4" t="s">
        <v>9</v>
      </c>
      <c r="B563" s="4" t="s">
        <v>450</v>
      </c>
      <c r="C563" s="4" t="s">
        <v>4</v>
      </c>
      <c r="D563" s="13">
        <v>4040134.64</v>
      </c>
      <c r="E563" s="14">
        <v>21955</v>
      </c>
      <c r="F563" s="32">
        <f t="shared" si="8"/>
        <v>5.4342248356356758E-3</v>
      </c>
    </row>
    <row r="564" spans="1:6" ht="38.25" outlineLevel="4">
      <c r="A564" s="4" t="s">
        <v>30</v>
      </c>
      <c r="B564" s="4" t="s">
        <v>450</v>
      </c>
      <c r="C564" s="4" t="s">
        <v>31</v>
      </c>
      <c r="D564" s="13">
        <v>4040134.64</v>
      </c>
      <c r="E564" s="14">
        <v>21955</v>
      </c>
      <c r="F564" s="32">
        <f t="shared" si="8"/>
        <v>5.4342248356356758E-3</v>
      </c>
    </row>
    <row r="565" spans="1:6" hidden="1" outlineLevel="5">
      <c r="A565" s="5" t="s">
        <v>13</v>
      </c>
      <c r="B565" s="5"/>
      <c r="C565" s="5"/>
      <c r="D565" s="13">
        <v>4040134.64</v>
      </c>
      <c r="E565" s="14">
        <v>21955</v>
      </c>
      <c r="F565" s="32">
        <f t="shared" si="8"/>
        <v>5.4342248356356758E-3</v>
      </c>
    </row>
    <row r="566" spans="1:6" s="31" customFormat="1" ht="76.5">
      <c r="A566" s="28" t="s">
        <v>451</v>
      </c>
      <c r="B566" s="28" t="s">
        <v>452</v>
      </c>
      <c r="C566" s="28" t="s">
        <v>4</v>
      </c>
      <c r="D566" s="29">
        <v>39330743.759999998</v>
      </c>
      <c r="E566" s="30">
        <v>29569964.969999999</v>
      </c>
      <c r="F566" s="33">
        <f t="shared" si="8"/>
        <v>0.75182826824833993</v>
      </c>
    </row>
    <row r="567" spans="1:6" s="38" customFormat="1" ht="51" outlineLevel="1">
      <c r="A567" s="34" t="s">
        <v>453</v>
      </c>
      <c r="B567" s="34" t="s">
        <v>454</v>
      </c>
      <c r="C567" s="34" t="s">
        <v>4</v>
      </c>
      <c r="D567" s="35">
        <v>39330743.759999998</v>
      </c>
      <c r="E567" s="36">
        <v>29569964.969999999</v>
      </c>
      <c r="F567" s="37">
        <f t="shared" si="8"/>
        <v>0.75182826824833993</v>
      </c>
    </row>
    <row r="568" spans="1:6" ht="76.5" outlineLevel="2">
      <c r="A568" s="4" t="s">
        <v>455</v>
      </c>
      <c r="B568" s="4" t="s">
        <v>456</v>
      </c>
      <c r="C568" s="4" t="s">
        <v>4</v>
      </c>
      <c r="D568" s="13">
        <v>27494450</v>
      </c>
      <c r="E568" s="14">
        <v>20308333</v>
      </c>
      <c r="F568" s="32">
        <f t="shared" si="8"/>
        <v>0.73863390611559787</v>
      </c>
    </row>
    <row r="569" spans="1:6" ht="38.25" outlineLevel="3">
      <c r="A569" s="4" t="s">
        <v>457</v>
      </c>
      <c r="B569" s="4" t="s">
        <v>458</v>
      </c>
      <c r="C569" s="4" t="s">
        <v>4</v>
      </c>
      <c r="D569" s="13">
        <v>17922350</v>
      </c>
      <c r="E569" s="14">
        <v>13441761</v>
      </c>
      <c r="F569" s="32">
        <f t="shared" si="8"/>
        <v>0.74999991630561835</v>
      </c>
    </row>
    <row r="570" spans="1:6" outlineLevel="4">
      <c r="A570" s="4" t="s">
        <v>459</v>
      </c>
      <c r="B570" s="4" t="s">
        <v>458</v>
      </c>
      <c r="C570" s="4" t="s">
        <v>460</v>
      </c>
      <c r="D570" s="13">
        <v>17922350</v>
      </c>
      <c r="E570" s="14">
        <v>13441761</v>
      </c>
      <c r="F570" s="32">
        <f t="shared" si="8"/>
        <v>0.74999991630561835</v>
      </c>
    </row>
    <row r="571" spans="1:6" hidden="1" outlineLevel="5">
      <c r="A571" s="5" t="s">
        <v>13</v>
      </c>
      <c r="B571" s="5"/>
      <c r="C571" s="5"/>
      <c r="D571" s="13">
        <v>17922350</v>
      </c>
      <c r="E571" s="14">
        <v>13441761</v>
      </c>
      <c r="F571" s="32">
        <f t="shared" si="8"/>
        <v>0.74999991630561835</v>
      </c>
    </row>
    <row r="572" spans="1:6" ht="51" outlineLevel="3">
      <c r="A572" s="4" t="s">
        <v>461</v>
      </c>
      <c r="B572" s="4" t="s">
        <v>462</v>
      </c>
      <c r="C572" s="4" t="s">
        <v>4</v>
      </c>
      <c r="D572" s="13">
        <v>2750000</v>
      </c>
      <c r="E572" s="14">
        <v>1750000</v>
      </c>
      <c r="F572" s="32">
        <f t="shared" si="8"/>
        <v>0.63636363636363635</v>
      </c>
    </row>
    <row r="573" spans="1:6" outlineLevel="4">
      <c r="A573" s="4" t="s">
        <v>172</v>
      </c>
      <c r="B573" s="4" t="s">
        <v>462</v>
      </c>
      <c r="C573" s="4" t="s">
        <v>173</v>
      </c>
      <c r="D573" s="13">
        <v>2750000</v>
      </c>
      <c r="E573" s="14">
        <v>1750000</v>
      </c>
      <c r="F573" s="32">
        <f t="shared" si="8"/>
        <v>0.63636363636363635</v>
      </c>
    </row>
    <row r="574" spans="1:6" hidden="1" outlineLevel="5">
      <c r="A574" s="5" t="s">
        <v>13</v>
      </c>
      <c r="B574" s="5"/>
      <c r="C574" s="5"/>
      <c r="D574" s="13">
        <v>2750000</v>
      </c>
      <c r="E574" s="14">
        <v>1750000</v>
      </c>
      <c r="F574" s="32">
        <f t="shared" si="8"/>
        <v>0.63636363636363635</v>
      </c>
    </row>
    <row r="575" spans="1:6" ht="63.75" outlineLevel="3">
      <c r="A575" s="4" t="s">
        <v>463</v>
      </c>
      <c r="B575" s="4" t="s">
        <v>464</v>
      </c>
      <c r="C575" s="4" t="s">
        <v>4</v>
      </c>
      <c r="D575" s="13">
        <v>6822100</v>
      </c>
      <c r="E575" s="14">
        <v>5116572</v>
      </c>
      <c r="F575" s="32">
        <f t="shared" si="8"/>
        <v>0.74999956025270809</v>
      </c>
    </row>
    <row r="576" spans="1:6" outlineLevel="4">
      <c r="A576" s="4" t="s">
        <v>459</v>
      </c>
      <c r="B576" s="4" t="s">
        <v>464</v>
      </c>
      <c r="C576" s="4" t="s">
        <v>460</v>
      </c>
      <c r="D576" s="13">
        <v>6822100</v>
      </c>
      <c r="E576" s="14">
        <v>5116572</v>
      </c>
      <c r="F576" s="32">
        <f t="shared" si="8"/>
        <v>0.74999956025270809</v>
      </c>
    </row>
    <row r="577" spans="1:6" hidden="1" outlineLevel="5">
      <c r="A577" s="5" t="s">
        <v>13</v>
      </c>
      <c r="B577" s="5"/>
      <c r="C577" s="5"/>
      <c r="D577" s="13">
        <v>6822100</v>
      </c>
      <c r="E577" s="14">
        <v>5116572</v>
      </c>
      <c r="F577" s="32">
        <f t="shared" si="8"/>
        <v>0.74999956025270809</v>
      </c>
    </row>
    <row r="578" spans="1:6" ht="25.5" outlineLevel="2">
      <c r="A578" s="4" t="s">
        <v>465</v>
      </c>
      <c r="B578" s="4" t="s">
        <v>466</v>
      </c>
      <c r="C578" s="4" t="s">
        <v>4</v>
      </c>
      <c r="D578" s="13">
        <v>11555751.84</v>
      </c>
      <c r="E578" s="14">
        <v>9072871.9700000007</v>
      </c>
      <c r="F578" s="32">
        <f t="shared" si="8"/>
        <v>0.78513904552661296</v>
      </c>
    </row>
    <row r="579" spans="1:6" ht="38.25" outlineLevel="3">
      <c r="A579" s="4" t="s">
        <v>467</v>
      </c>
      <c r="B579" s="4" t="s">
        <v>468</v>
      </c>
      <c r="C579" s="4" t="s">
        <v>4</v>
      </c>
      <c r="D579" s="13">
        <v>11555751.84</v>
      </c>
      <c r="E579" s="14">
        <v>9072871.9700000007</v>
      </c>
      <c r="F579" s="32">
        <f t="shared" si="8"/>
        <v>0.78513904552661296</v>
      </c>
    </row>
    <row r="580" spans="1:6" ht="25.5" outlineLevel="4">
      <c r="A580" s="4" t="s">
        <v>247</v>
      </c>
      <c r="B580" s="4" t="s">
        <v>468</v>
      </c>
      <c r="C580" s="4" t="s">
        <v>248</v>
      </c>
      <c r="D580" s="13">
        <v>11369051.84</v>
      </c>
      <c r="E580" s="14">
        <v>8953471.9700000007</v>
      </c>
      <c r="F580" s="32">
        <f t="shared" si="8"/>
        <v>0.78753022644322823</v>
      </c>
    </row>
    <row r="581" spans="1:6" hidden="1" outlineLevel="5">
      <c r="A581" s="5" t="s">
        <v>13</v>
      </c>
      <c r="B581" s="5"/>
      <c r="C581" s="5"/>
      <c r="D581" s="13">
        <v>11369051.84</v>
      </c>
      <c r="E581" s="14">
        <v>8953471.9700000007</v>
      </c>
      <c r="F581" s="32">
        <f t="shared" si="8"/>
        <v>0.78753022644322823</v>
      </c>
    </row>
    <row r="582" spans="1:6" ht="38.25" outlineLevel="4" collapsed="1">
      <c r="A582" s="4" t="s">
        <v>30</v>
      </c>
      <c r="B582" s="4" t="s">
        <v>468</v>
      </c>
      <c r="C582" s="4" t="s">
        <v>31</v>
      </c>
      <c r="D582" s="13">
        <v>186700</v>
      </c>
      <c r="E582" s="14">
        <v>119400</v>
      </c>
      <c r="F582" s="32">
        <f t="shared" si="8"/>
        <v>0.63952865559721483</v>
      </c>
    </row>
    <row r="583" spans="1:6" hidden="1" outlineLevel="5">
      <c r="A583" s="5" t="s">
        <v>13</v>
      </c>
      <c r="B583" s="5"/>
      <c r="C583" s="5"/>
      <c r="D583" s="13">
        <v>186700</v>
      </c>
      <c r="E583" s="14">
        <v>119400</v>
      </c>
      <c r="F583" s="32">
        <f t="shared" si="8"/>
        <v>0.63952865559721483</v>
      </c>
    </row>
    <row r="584" spans="1:6" ht="102" outlineLevel="2">
      <c r="A584" s="4" t="s">
        <v>469</v>
      </c>
      <c r="B584" s="4" t="s">
        <v>470</v>
      </c>
      <c r="C584" s="4" t="s">
        <v>4</v>
      </c>
      <c r="D584" s="13">
        <v>280541.92</v>
      </c>
      <c r="E584" s="14">
        <v>188760</v>
      </c>
      <c r="F584" s="32">
        <f t="shared" si="8"/>
        <v>0.6728406221786748</v>
      </c>
    </row>
    <row r="585" spans="1:6" ht="25.5" outlineLevel="3">
      <c r="A585" s="4" t="s">
        <v>471</v>
      </c>
      <c r="B585" s="4" t="s">
        <v>472</v>
      </c>
      <c r="C585" s="4" t="s">
        <v>4</v>
      </c>
      <c r="D585" s="13">
        <v>70424</v>
      </c>
      <c r="E585" s="14">
        <v>45540</v>
      </c>
      <c r="F585" s="32">
        <f t="shared" si="8"/>
        <v>0.64665454958536861</v>
      </c>
    </row>
    <row r="586" spans="1:6" ht="25.5" outlineLevel="4">
      <c r="A586" s="4" t="s">
        <v>247</v>
      </c>
      <c r="B586" s="4" t="s">
        <v>472</v>
      </c>
      <c r="C586" s="4" t="s">
        <v>248</v>
      </c>
      <c r="D586" s="13">
        <v>60721</v>
      </c>
      <c r="E586" s="14">
        <v>45540</v>
      </c>
      <c r="F586" s="32">
        <f t="shared" si="8"/>
        <v>0.7499876484247624</v>
      </c>
    </row>
    <row r="587" spans="1:6" hidden="1" outlineLevel="5">
      <c r="A587" s="5" t="s">
        <v>13</v>
      </c>
      <c r="B587" s="5"/>
      <c r="C587" s="5"/>
      <c r="D587" s="13">
        <v>60721</v>
      </c>
      <c r="E587" s="14">
        <v>45540</v>
      </c>
      <c r="F587" s="32">
        <f t="shared" si="8"/>
        <v>0.7499876484247624</v>
      </c>
    </row>
    <row r="588" spans="1:6" ht="38.25" outlineLevel="4" collapsed="1">
      <c r="A588" s="4" t="s">
        <v>30</v>
      </c>
      <c r="B588" s="4" t="s">
        <v>472</v>
      </c>
      <c r="C588" s="4" t="s">
        <v>31</v>
      </c>
      <c r="D588" s="13">
        <v>9703</v>
      </c>
      <c r="E588" s="14">
        <v>0</v>
      </c>
      <c r="F588" s="32">
        <f t="shared" si="8"/>
        <v>0</v>
      </c>
    </row>
    <row r="589" spans="1:6" hidden="1" outlineLevel="5">
      <c r="A589" s="5" t="s">
        <v>13</v>
      </c>
      <c r="B589" s="5"/>
      <c r="C589" s="5"/>
      <c r="D589" s="13">
        <v>9703</v>
      </c>
      <c r="E589" s="14">
        <v>0</v>
      </c>
      <c r="F589" s="32">
        <f t="shared" ref="F589:F652" si="9">E589/D589</f>
        <v>0</v>
      </c>
    </row>
    <row r="590" spans="1:6" ht="38.25" outlineLevel="3">
      <c r="A590" s="4" t="s">
        <v>473</v>
      </c>
      <c r="B590" s="4" t="s">
        <v>474</v>
      </c>
      <c r="C590" s="4" t="s">
        <v>4</v>
      </c>
      <c r="D590" s="13">
        <v>6600</v>
      </c>
      <c r="E590" s="14">
        <v>6600</v>
      </c>
      <c r="F590" s="32">
        <f t="shared" si="9"/>
        <v>1</v>
      </c>
    </row>
    <row r="591" spans="1:6" ht="25.5" outlineLevel="4">
      <c r="A591" s="4" t="s">
        <v>247</v>
      </c>
      <c r="B591" s="4" t="s">
        <v>474</v>
      </c>
      <c r="C591" s="4" t="s">
        <v>248</v>
      </c>
      <c r="D591" s="13">
        <v>6600</v>
      </c>
      <c r="E591" s="14">
        <v>6600</v>
      </c>
      <c r="F591" s="32">
        <f t="shared" si="9"/>
        <v>1</v>
      </c>
    </row>
    <row r="592" spans="1:6" hidden="1" outlineLevel="5">
      <c r="A592" s="5" t="s">
        <v>13</v>
      </c>
      <c r="B592" s="5"/>
      <c r="C592" s="5"/>
      <c r="D592" s="13">
        <v>6600</v>
      </c>
      <c r="E592" s="14">
        <v>6600</v>
      </c>
      <c r="F592" s="32">
        <f t="shared" si="9"/>
        <v>1</v>
      </c>
    </row>
    <row r="593" spans="1:6" ht="25.5" outlineLevel="3">
      <c r="A593" s="4" t="s">
        <v>475</v>
      </c>
      <c r="B593" s="4" t="s">
        <v>476</v>
      </c>
      <c r="C593" s="4" t="s">
        <v>4</v>
      </c>
      <c r="D593" s="13">
        <v>65063.42</v>
      </c>
      <c r="E593" s="14">
        <v>45540</v>
      </c>
      <c r="F593" s="32">
        <f t="shared" si="9"/>
        <v>0.69993246589250924</v>
      </c>
    </row>
    <row r="594" spans="1:6" ht="25.5" outlineLevel="4">
      <c r="A594" s="4" t="s">
        <v>247</v>
      </c>
      <c r="B594" s="4" t="s">
        <v>476</v>
      </c>
      <c r="C594" s="4" t="s">
        <v>248</v>
      </c>
      <c r="D594" s="13">
        <v>60721.42</v>
      </c>
      <c r="E594" s="14">
        <v>45540</v>
      </c>
      <c r="F594" s="32">
        <f t="shared" si="9"/>
        <v>0.74998246088447873</v>
      </c>
    </row>
    <row r="595" spans="1:6" hidden="1" outlineLevel="5">
      <c r="A595" s="5" t="s">
        <v>13</v>
      </c>
      <c r="B595" s="5"/>
      <c r="C595" s="5"/>
      <c r="D595" s="13">
        <v>60721.42</v>
      </c>
      <c r="E595" s="14">
        <v>45540</v>
      </c>
      <c r="F595" s="32">
        <f t="shared" si="9"/>
        <v>0.74998246088447873</v>
      </c>
    </row>
    <row r="596" spans="1:6" ht="38.25" outlineLevel="4" collapsed="1">
      <c r="A596" s="4" t="s">
        <v>30</v>
      </c>
      <c r="B596" s="4" t="s">
        <v>476</v>
      </c>
      <c r="C596" s="4" t="s">
        <v>31</v>
      </c>
      <c r="D596" s="13">
        <v>4342</v>
      </c>
      <c r="E596" s="14">
        <v>0</v>
      </c>
      <c r="F596" s="32">
        <f t="shared" si="9"/>
        <v>0</v>
      </c>
    </row>
    <row r="597" spans="1:6" hidden="1" outlineLevel="5">
      <c r="A597" s="5" t="s">
        <v>13</v>
      </c>
      <c r="B597" s="5"/>
      <c r="C597" s="5"/>
      <c r="D597" s="13">
        <v>4342</v>
      </c>
      <c r="E597" s="14">
        <v>0</v>
      </c>
      <c r="F597" s="32">
        <f t="shared" si="9"/>
        <v>0</v>
      </c>
    </row>
    <row r="598" spans="1:6" ht="25.5" outlineLevel="3">
      <c r="A598" s="4" t="s">
        <v>477</v>
      </c>
      <c r="B598" s="4" t="s">
        <v>478</v>
      </c>
      <c r="C598" s="4" t="s">
        <v>4</v>
      </c>
      <c r="D598" s="13">
        <v>64567.87</v>
      </c>
      <c r="E598" s="14">
        <v>45540</v>
      </c>
      <c r="F598" s="32">
        <f t="shared" si="9"/>
        <v>0.70530435648566381</v>
      </c>
    </row>
    <row r="599" spans="1:6" ht="25.5" outlineLevel="4">
      <c r="A599" s="4" t="s">
        <v>247</v>
      </c>
      <c r="B599" s="4" t="s">
        <v>478</v>
      </c>
      <c r="C599" s="4" t="s">
        <v>248</v>
      </c>
      <c r="D599" s="13">
        <v>60720.87</v>
      </c>
      <c r="E599" s="14">
        <v>45540</v>
      </c>
      <c r="F599" s="32">
        <f t="shared" si="9"/>
        <v>0.74998925410653694</v>
      </c>
    </row>
    <row r="600" spans="1:6" hidden="1" outlineLevel="5">
      <c r="A600" s="5" t="s">
        <v>13</v>
      </c>
      <c r="B600" s="5"/>
      <c r="C600" s="5"/>
      <c r="D600" s="13">
        <v>60720.87</v>
      </c>
      <c r="E600" s="14">
        <v>45540</v>
      </c>
      <c r="F600" s="32">
        <f t="shared" si="9"/>
        <v>0.74998925410653694</v>
      </c>
    </row>
    <row r="601" spans="1:6" ht="38.25" outlineLevel="4" collapsed="1">
      <c r="A601" s="4" t="s">
        <v>30</v>
      </c>
      <c r="B601" s="4" t="s">
        <v>478</v>
      </c>
      <c r="C601" s="4" t="s">
        <v>31</v>
      </c>
      <c r="D601" s="13">
        <v>3847</v>
      </c>
      <c r="E601" s="14">
        <v>0</v>
      </c>
      <c r="F601" s="32">
        <f t="shared" si="9"/>
        <v>0</v>
      </c>
    </row>
    <row r="602" spans="1:6" hidden="1" outlineLevel="5">
      <c r="A602" s="5" t="s">
        <v>13</v>
      </c>
      <c r="B602" s="5"/>
      <c r="C602" s="5"/>
      <c r="D602" s="13">
        <v>3847</v>
      </c>
      <c r="E602" s="14">
        <v>0</v>
      </c>
      <c r="F602" s="32">
        <f t="shared" si="9"/>
        <v>0</v>
      </c>
    </row>
    <row r="603" spans="1:6" ht="25.5" outlineLevel="3">
      <c r="A603" s="4" t="s">
        <v>479</v>
      </c>
      <c r="B603" s="4" t="s">
        <v>480</v>
      </c>
      <c r="C603" s="4" t="s">
        <v>4</v>
      </c>
      <c r="D603" s="13">
        <v>66886.63</v>
      </c>
      <c r="E603" s="14">
        <v>45540</v>
      </c>
      <c r="F603" s="32">
        <f t="shared" si="9"/>
        <v>0.68085355772895118</v>
      </c>
    </row>
    <row r="604" spans="1:6" ht="25.5" outlineLevel="4">
      <c r="A604" s="4" t="s">
        <v>247</v>
      </c>
      <c r="B604" s="4" t="s">
        <v>480</v>
      </c>
      <c r="C604" s="4" t="s">
        <v>248</v>
      </c>
      <c r="D604" s="13">
        <v>60720.63</v>
      </c>
      <c r="E604" s="14">
        <v>45540</v>
      </c>
      <c r="F604" s="32">
        <f t="shared" si="9"/>
        <v>0.74999221846018405</v>
      </c>
    </row>
    <row r="605" spans="1:6" hidden="1" outlineLevel="5">
      <c r="A605" s="5" t="s">
        <v>13</v>
      </c>
      <c r="B605" s="5"/>
      <c r="C605" s="5"/>
      <c r="D605" s="13">
        <v>60720.63</v>
      </c>
      <c r="E605" s="14">
        <v>45540</v>
      </c>
      <c r="F605" s="32">
        <f t="shared" si="9"/>
        <v>0.74999221846018405</v>
      </c>
    </row>
    <row r="606" spans="1:6" ht="38.25" outlineLevel="4" collapsed="1">
      <c r="A606" s="4" t="s">
        <v>30</v>
      </c>
      <c r="B606" s="4" t="s">
        <v>480</v>
      </c>
      <c r="C606" s="4" t="s">
        <v>31</v>
      </c>
      <c r="D606" s="13">
        <v>6166</v>
      </c>
      <c r="E606" s="14">
        <v>0</v>
      </c>
      <c r="F606" s="32">
        <f t="shared" si="9"/>
        <v>0</v>
      </c>
    </row>
    <row r="607" spans="1:6" hidden="1" outlineLevel="5">
      <c r="A607" s="5" t="s">
        <v>13</v>
      </c>
      <c r="B607" s="5"/>
      <c r="C607" s="5"/>
      <c r="D607" s="13">
        <v>6166</v>
      </c>
      <c r="E607" s="14">
        <v>0</v>
      </c>
      <c r="F607" s="32">
        <f t="shared" si="9"/>
        <v>0</v>
      </c>
    </row>
    <row r="608" spans="1:6" ht="38.25" outlineLevel="3">
      <c r="A608" s="4" t="s">
        <v>481</v>
      </c>
      <c r="B608" s="4" t="s">
        <v>482</v>
      </c>
      <c r="C608" s="4" t="s">
        <v>4</v>
      </c>
      <c r="D608" s="13">
        <v>7000</v>
      </c>
      <c r="E608" s="14">
        <v>0</v>
      </c>
      <c r="F608" s="32">
        <f t="shared" si="9"/>
        <v>0</v>
      </c>
    </row>
    <row r="609" spans="1:6" ht="25.5" outlineLevel="4">
      <c r="A609" s="4" t="s">
        <v>247</v>
      </c>
      <c r="B609" s="4" t="s">
        <v>482</v>
      </c>
      <c r="C609" s="4" t="s">
        <v>248</v>
      </c>
      <c r="D609" s="13">
        <v>7000</v>
      </c>
      <c r="E609" s="14">
        <v>0</v>
      </c>
      <c r="F609" s="32">
        <f t="shared" si="9"/>
        <v>0</v>
      </c>
    </row>
    <row r="610" spans="1:6" hidden="1" outlineLevel="5">
      <c r="A610" s="5" t="s">
        <v>13</v>
      </c>
      <c r="B610" s="5"/>
      <c r="C610" s="5"/>
      <c r="D610" s="13">
        <v>7000</v>
      </c>
      <c r="E610" s="14">
        <v>0</v>
      </c>
      <c r="F610" s="32">
        <f t="shared" si="9"/>
        <v>0</v>
      </c>
    </row>
    <row r="611" spans="1:6" s="31" customFormat="1" ht="89.25">
      <c r="A611" s="28" t="s">
        <v>483</v>
      </c>
      <c r="B611" s="28" t="s">
        <v>484</v>
      </c>
      <c r="C611" s="28" t="s">
        <v>4</v>
      </c>
      <c r="D611" s="29">
        <v>2194000</v>
      </c>
      <c r="E611" s="30">
        <v>433824.9</v>
      </c>
      <c r="F611" s="33">
        <f t="shared" si="9"/>
        <v>0.19773240656335461</v>
      </c>
    </row>
    <row r="612" spans="1:6" s="38" customFormat="1" outlineLevel="1">
      <c r="A612" s="34" t="s">
        <v>133</v>
      </c>
      <c r="B612" s="34" t="s">
        <v>485</v>
      </c>
      <c r="C612" s="34" t="s">
        <v>4</v>
      </c>
      <c r="D612" s="35">
        <v>2194000</v>
      </c>
      <c r="E612" s="36">
        <v>433824.9</v>
      </c>
      <c r="F612" s="37">
        <f t="shared" si="9"/>
        <v>0.19773240656335461</v>
      </c>
    </row>
    <row r="613" spans="1:6" ht="51" outlineLevel="2">
      <c r="A613" s="4" t="s">
        <v>486</v>
      </c>
      <c r="B613" s="4" t="s">
        <v>487</v>
      </c>
      <c r="C613" s="4" t="s">
        <v>4</v>
      </c>
      <c r="D613" s="13">
        <v>160000</v>
      </c>
      <c r="E613" s="14">
        <v>0</v>
      </c>
      <c r="F613" s="32">
        <f t="shared" si="9"/>
        <v>0</v>
      </c>
    </row>
    <row r="614" spans="1:6" ht="38.25" outlineLevel="3">
      <c r="A614" s="4" t="s">
        <v>488</v>
      </c>
      <c r="B614" s="4" t="s">
        <v>489</v>
      </c>
      <c r="C614" s="4" t="s">
        <v>4</v>
      </c>
      <c r="D614" s="13">
        <v>160000</v>
      </c>
      <c r="E614" s="14">
        <v>0</v>
      </c>
      <c r="F614" s="32">
        <f t="shared" si="9"/>
        <v>0</v>
      </c>
    </row>
    <row r="615" spans="1:6" outlineLevel="4">
      <c r="A615" s="4" t="s">
        <v>11</v>
      </c>
      <c r="B615" s="4" t="s">
        <v>489</v>
      </c>
      <c r="C615" s="4" t="s">
        <v>12</v>
      </c>
      <c r="D615" s="13">
        <v>160000</v>
      </c>
      <c r="E615" s="14">
        <v>0</v>
      </c>
      <c r="F615" s="32">
        <f t="shared" si="9"/>
        <v>0</v>
      </c>
    </row>
    <row r="616" spans="1:6" hidden="1" outlineLevel="5">
      <c r="A616" s="5" t="s">
        <v>13</v>
      </c>
      <c r="B616" s="5"/>
      <c r="C616" s="5"/>
      <c r="D616" s="13">
        <v>160000</v>
      </c>
      <c r="E616" s="14">
        <v>0</v>
      </c>
      <c r="F616" s="32">
        <f t="shared" si="9"/>
        <v>0</v>
      </c>
    </row>
    <row r="617" spans="1:6" ht="63.75" outlineLevel="2">
      <c r="A617" s="4" t="s">
        <v>490</v>
      </c>
      <c r="B617" s="4" t="s">
        <v>491</v>
      </c>
      <c r="C617" s="4" t="s">
        <v>4</v>
      </c>
      <c r="D617" s="13">
        <v>107000</v>
      </c>
      <c r="E617" s="14">
        <v>0</v>
      </c>
      <c r="F617" s="32">
        <f t="shared" si="9"/>
        <v>0</v>
      </c>
    </row>
    <row r="618" spans="1:6" ht="63.75" outlineLevel="3">
      <c r="A618" s="4" t="s">
        <v>492</v>
      </c>
      <c r="B618" s="4" t="s">
        <v>493</v>
      </c>
      <c r="C618" s="4" t="s">
        <v>4</v>
      </c>
      <c r="D618" s="13">
        <v>107000</v>
      </c>
      <c r="E618" s="14">
        <v>0</v>
      </c>
      <c r="F618" s="32">
        <f t="shared" si="9"/>
        <v>0</v>
      </c>
    </row>
    <row r="619" spans="1:6" outlineLevel="4">
      <c r="A619" s="4" t="s">
        <v>11</v>
      </c>
      <c r="B619" s="4" t="s">
        <v>493</v>
      </c>
      <c r="C619" s="4" t="s">
        <v>12</v>
      </c>
      <c r="D619" s="13">
        <v>107000</v>
      </c>
      <c r="E619" s="14">
        <v>0</v>
      </c>
      <c r="F619" s="32">
        <f t="shared" si="9"/>
        <v>0</v>
      </c>
    </row>
    <row r="620" spans="1:6" hidden="1" outlineLevel="5">
      <c r="A620" s="5" t="s">
        <v>13</v>
      </c>
      <c r="B620" s="5"/>
      <c r="C620" s="5"/>
      <c r="D620" s="13">
        <v>107000</v>
      </c>
      <c r="E620" s="14">
        <v>0</v>
      </c>
      <c r="F620" s="32">
        <f t="shared" si="9"/>
        <v>0</v>
      </c>
    </row>
    <row r="621" spans="1:6" ht="25.5" outlineLevel="2">
      <c r="A621" s="4" t="s">
        <v>494</v>
      </c>
      <c r="B621" s="4" t="s">
        <v>495</v>
      </c>
      <c r="C621" s="4" t="s">
        <v>4</v>
      </c>
      <c r="D621" s="13">
        <v>122000</v>
      </c>
      <c r="E621" s="14">
        <v>120824.9</v>
      </c>
      <c r="F621" s="32">
        <f t="shared" si="9"/>
        <v>0.99036803278688523</v>
      </c>
    </row>
    <row r="622" spans="1:6" ht="63.75" outlineLevel="3">
      <c r="A622" s="4" t="s">
        <v>496</v>
      </c>
      <c r="B622" s="4" t="s">
        <v>497</v>
      </c>
      <c r="C622" s="4" t="s">
        <v>4</v>
      </c>
      <c r="D622" s="13">
        <v>122000</v>
      </c>
      <c r="E622" s="14">
        <v>120824.9</v>
      </c>
      <c r="F622" s="32">
        <f t="shared" si="9"/>
        <v>0.99036803278688523</v>
      </c>
    </row>
    <row r="623" spans="1:6" outlineLevel="4">
      <c r="A623" s="4" t="s">
        <v>11</v>
      </c>
      <c r="B623" s="4" t="s">
        <v>497</v>
      </c>
      <c r="C623" s="4" t="s">
        <v>12</v>
      </c>
      <c r="D623" s="13">
        <v>122000</v>
      </c>
      <c r="E623" s="14">
        <v>120824.9</v>
      </c>
      <c r="F623" s="32">
        <f t="shared" si="9"/>
        <v>0.99036803278688523</v>
      </c>
    </row>
    <row r="624" spans="1:6" hidden="1" outlineLevel="5">
      <c r="A624" s="5" t="s">
        <v>13</v>
      </c>
      <c r="B624" s="5"/>
      <c r="C624" s="5"/>
      <c r="D624" s="13">
        <v>122000</v>
      </c>
      <c r="E624" s="14">
        <v>120824.9</v>
      </c>
      <c r="F624" s="32">
        <f t="shared" si="9"/>
        <v>0.99036803278688523</v>
      </c>
    </row>
    <row r="625" spans="1:6" ht="38.25" outlineLevel="2">
      <c r="A625" s="4" t="s">
        <v>498</v>
      </c>
      <c r="B625" s="4" t="s">
        <v>499</v>
      </c>
      <c r="C625" s="4" t="s">
        <v>4</v>
      </c>
      <c r="D625" s="13">
        <v>1805000</v>
      </c>
      <c r="E625" s="14">
        <v>313000</v>
      </c>
      <c r="F625" s="32">
        <f t="shared" si="9"/>
        <v>0.17340720221606648</v>
      </c>
    </row>
    <row r="626" spans="1:6" ht="38.25" outlineLevel="3">
      <c r="A626" s="4" t="s">
        <v>500</v>
      </c>
      <c r="B626" s="4" t="s">
        <v>501</v>
      </c>
      <c r="C626" s="4" t="s">
        <v>4</v>
      </c>
      <c r="D626" s="13">
        <v>1805000</v>
      </c>
      <c r="E626" s="14">
        <v>313000</v>
      </c>
      <c r="F626" s="32">
        <f t="shared" si="9"/>
        <v>0.17340720221606648</v>
      </c>
    </row>
    <row r="627" spans="1:6" ht="38.25" outlineLevel="4">
      <c r="A627" s="4" t="s">
        <v>112</v>
      </c>
      <c r="B627" s="4" t="s">
        <v>501</v>
      </c>
      <c r="C627" s="4" t="s">
        <v>113</v>
      </c>
      <c r="D627" s="13">
        <v>1805000</v>
      </c>
      <c r="E627" s="14">
        <v>313000</v>
      </c>
      <c r="F627" s="32">
        <f t="shared" si="9"/>
        <v>0.17340720221606648</v>
      </c>
    </row>
    <row r="628" spans="1:6" hidden="1" outlineLevel="5">
      <c r="A628" s="5" t="s">
        <v>13</v>
      </c>
      <c r="B628" s="5"/>
      <c r="C628" s="5"/>
      <c r="D628" s="13">
        <v>1805000</v>
      </c>
      <c r="E628" s="14">
        <v>313000</v>
      </c>
      <c r="F628" s="32">
        <f t="shared" si="9"/>
        <v>0.17340720221606648</v>
      </c>
    </row>
    <row r="629" spans="1:6" s="31" customFormat="1" ht="63.75">
      <c r="A629" s="28" t="s">
        <v>502</v>
      </c>
      <c r="B629" s="28" t="s">
        <v>503</v>
      </c>
      <c r="C629" s="28" t="s">
        <v>4</v>
      </c>
      <c r="D629" s="29">
        <v>16000</v>
      </c>
      <c r="E629" s="30">
        <v>0</v>
      </c>
      <c r="F629" s="33">
        <f t="shared" si="9"/>
        <v>0</v>
      </c>
    </row>
    <row r="630" spans="1:6" s="38" customFormat="1" outlineLevel="1">
      <c r="A630" s="34" t="s">
        <v>120</v>
      </c>
      <c r="B630" s="34" t="s">
        <v>504</v>
      </c>
      <c r="C630" s="34" t="s">
        <v>4</v>
      </c>
      <c r="D630" s="35">
        <v>16000</v>
      </c>
      <c r="E630" s="36">
        <v>0</v>
      </c>
      <c r="F630" s="37">
        <f t="shared" si="9"/>
        <v>0</v>
      </c>
    </row>
    <row r="631" spans="1:6" ht="51" outlineLevel="2">
      <c r="A631" s="4" t="s">
        <v>505</v>
      </c>
      <c r="B631" s="4" t="s">
        <v>506</v>
      </c>
      <c r="C631" s="4" t="s">
        <v>4</v>
      </c>
      <c r="D631" s="13">
        <v>1500</v>
      </c>
      <c r="E631" s="14">
        <v>0</v>
      </c>
      <c r="F631" s="32">
        <f t="shared" si="9"/>
        <v>0</v>
      </c>
    </row>
    <row r="632" spans="1:6" ht="63.75" outlineLevel="3">
      <c r="A632" s="4" t="s">
        <v>507</v>
      </c>
      <c r="B632" s="4" t="s">
        <v>508</v>
      </c>
      <c r="C632" s="4" t="s">
        <v>4</v>
      </c>
      <c r="D632" s="13">
        <v>1500</v>
      </c>
      <c r="E632" s="14">
        <v>0</v>
      </c>
      <c r="F632" s="32">
        <f t="shared" si="9"/>
        <v>0</v>
      </c>
    </row>
    <row r="633" spans="1:6" ht="38.25" outlineLevel="4">
      <c r="A633" s="4" t="s">
        <v>30</v>
      </c>
      <c r="B633" s="4" t="s">
        <v>508</v>
      </c>
      <c r="C633" s="4" t="s">
        <v>31</v>
      </c>
      <c r="D633" s="13">
        <v>1500</v>
      </c>
      <c r="E633" s="14">
        <v>0</v>
      </c>
      <c r="F633" s="32">
        <f t="shared" si="9"/>
        <v>0</v>
      </c>
    </row>
    <row r="634" spans="1:6" hidden="1" outlineLevel="5">
      <c r="A634" s="5" t="s">
        <v>13</v>
      </c>
      <c r="B634" s="5"/>
      <c r="C634" s="5"/>
      <c r="D634" s="13">
        <v>1500</v>
      </c>
      <c r="E634" s="14">
        <v>0</v>
      </c>
      <c r="F634" s="32">
        <f t="shared" si="9"/>
        <v>0</v>
      </c>
    </row>
    <row r="635" spans="1:6" ht="63.75" outlineLevel="2">
      <c r="A635" s="4" t="s">
        <v>509</v>
      </c>
      <c r="B635" s="4" t="s">
        <v>510</v>
      </c>
      <c r="C635" s="4" t="s">
        <v>4</v>
      </c>
      <c r="D635" s="13">
        <v>14500</v>
      </c>
      <c r="E635" s="14">
        <v>0</v>
      </c>
      <c r="F635" s="32">
        <f t="shared" si="9"/>
        <v>0</v>
      </c>
    </row>
    <row r="636" spans="1:6" ht="51" outlineLevel="3">
      <c r="A636" s="4" t="s">
        <v>511</v>
      </c>
      <c r="B636" s="4" t="s">
        <v>512</v>
      </c>
      <c r="C636" s="4" t="s">
        <v>4</v>
      </c>
      <c r="D636" s="13">
        <v>10000</v>
      </c>
      <c r="E636" s="14">
        <v>0</v>
      </c>
      <c r="F636" s="32">
        <f t="shared" si="9"/>
        <v>0</v>
      </c>
    </row>
    <row r="637" spans="1:6" ht="38.25" outlineLevel="4">
      <c r="A637" s="4" t="s">
        <v>30</v>
      </c>
      <c r="B637" s="4" t="s">
        <v>512</v>
      </c>
      <c r="C637" s="4" t="s">
        <v>31</v>
      </c>
      <c r="D637" s="13">
        <v>10000</v>
      </c>
      <c r="E637" s="14">
        <v>0</v>
      </c>
      <c r="F637" s="32">
        <f t="shared" si="9"/>
        <v>0</v>
      </c>
    </row>
    <row r="638" spans="1:6" hidden="1" outlineLevel="5">
      <c r="A638" s="5" t="s">
        <v>13</v>
      </c>
      <c r="B638" s="5"/>
      <c r="C638" s="5"/>
      <c r="D638" s="13">
        <v>10000</v>
      </c>
      <c r="E638" s="14">
        <v>0</v>
      </c>
      <c r="F638" s="32">
        <f t="shared" si="9"/>
        <v>0</v>
      </c>
    </row>
    <row r="639" spans="1:6" ht="51" outlineLevel="3">
      <c r="A639" s="4" t="s">
        <v>513</v>
      </c>
      <c r="B639" s="4" t="s">
        <v>514</v>
      </c>
      <c r="C639" s="4" t="s">
        <v>4</v>
      </c>
      <c r="D639" s="13">
        <v>3000</v>
      </c>
      <c r="E639" s="14">
        <v>0</v>
      </c>
      <c r="F639" s="32">
        <f t="shared" si="9"/>
        <v>0</v>
      </c>
    </row>
    <row r="640" spans="1:6" ht="38.25" outlineLevel="4">
      <c r="A640" s="4" t="s">
        <v>30</v>
      </c>
      <c r="B640" s="4" t="s">
        <v>514</v>
      </c>
      <c r="C640" s="4" t="s">
        <v>31</v>
      </c>
      <c r="D640" s="13">
        <v>3000</v>
      </c>
      <c r="E640" s="14">
        <v>0</v>
      </c>
      <c r="F640" s="32">
        <f t="shared" si="9"/>
        <v>0</v>
      </c>
    </row>
    <row r="641" spans="1:6" hidden="1" outlineLevel="5">
      <c r="A641" s="5" t="s">
        <v>13</v>
      </c>
      <c r="B641" s="5"/>
      <c r="C641" s="5"/>
      <c r="D641" s="13">
        <v>3000</v>
      </c>
      <c r="E641" s="14">
        <v>0</v>
      </c>
      <c r="F641" s="32">
        <f t="shared" si="9"/>
        <v>0</v>
      </c>
    </row>
    <row r="642" spans="1:6" ht="89.25" outlineLevel="3">
      <c r="A642" s="4" t="s">
        <v>515</v>
      </c>
      <c r="B642" s="4" t="s">
        <v>516</v>
      </c>
      <c r="C642" s="4" t="s">
        <v>4</v>
      </c>
      <c r="D642" s="13">
        <v>1500</v>
      </c>
      <c r="E642" s="14">
        <v>0</v>
      </c>
      <c r="F642" s="32">
        <f t="shared" si="9"/>
        <v>0</v>
      </c>
    </row>
    <row r="643" spans="1:6" ht="38.25" outlineLevel="4">
      <c r="A643" s="4" t="s">
        <v>30</v>
      </c>
      <c r="B643" s="4" t="s">
        <v>516</v>
      </c>
      <c r="C643" s="4" t="s">
        <v>31</v>
      </c>
      <c r="D643" s="13">
        <v>1500</v>
      </c>
      <c r="E643" s="14">
        <v>0</v>
      </c>
      <c r="F643" s="32">
        <f t="shared" si="9"/>
        <v>0</v>
      </c>
    </row>
    <row r="644" spans="1:6" hidden="1" outlineLevel="5">
      <c r="A644" s="5" t="s">
        <v>13</v>
      </c>
      <c r="B644" s="5"/>
      <c r="C644" s="5"/>
      <c r="D644" s="13">
        <v>1500</v>
      </c>
      <c r="E644" s="14">
        <v>0</v>
      </c>
      <c r="F644" s="32">
        <f t="shared" si="9"/>
        <v>0</v>
      </c>
    </row>
    <row r="645" spans="1:6" s="31" customFormat="1" ht="63.75">
      <c r="A645" s="28" t="s">
        <v>517</v>
      </c>
      <c r="B645" s="28" t="s">
        <v>518</v>
      </c>
      <c r="C645" s="28" t="s">
        <v>4</v>
      </c>
      <c r="D645" s="29">
        <v>7300252</v>
      </c>
      <c r="E645" s="30">
        <v>4178044.82</v>
      </c>
      <c r="F645" s="33">
        <f t="shared" si="9"/>
        <v>0.57231515021673218</v>
      </c>
    </row>
    <row r="646" spans="1:6" s="38" customFormat="1" outlineLevel="1">
      <c r="A646" s="34" t="s">
        <v>120</v>
      </c>
      <c r="B646" s="34" t="s">
        <v>519</v>
      </c>
      <c r="C646" s="34" t="s">
        <v>4</v>
      </c>
      <c r="D646" s="35">
        <v>7300252</v>
      </c>
      <c r="E646" s="36">
        <v>4178044.82</v>
      </c>
      <c r="F646" s="37">
        <f t="shared" si="9"/>
        <v>0.57231515021673218</v>
      </c>
    </row>
    <row r="647" spans="1:6" ht="25.5" outlineLevel="2">
      <c r="A647" s="4" t="s">
        <v>520</v>
      </c>
      <c r="B647" s="4" t="s">
        <v>521</v>
      </c>
      <c r="C647" s="4" t="s">
        <v>4</v>
      </c>
      <c r="D647" s="13">
        <v>7036752</v>
      </c>
      <c r="E647" s="14">
        <v>4153044.82</v>
      </c>
      <c r="F647" s="32">
        <f t="shared" si="9"/>
        <v>0.59019343299294902</v>
      </c>
    </row>
    <row r="648" spans="1:6" ht="38.25" outlineLevel="3">
      <c r="A648" s="4" t="s">
        <v>522</v>
      </c>
      <c r="B648" s="4" t="s">
        <v>523</v>
      </c>
      <c r="C648" s="4" t="s">
        <v>4</v>
      </c>
      <c r="D648" s="13">
        <v>20000</v>
      </c>
      <c r="E648" s="14">
        <v>10000</v>
      </c>
      <c r="F648" s="32">
        <f t="shared" si="9"/>
        <v>0.5</v>
      </c>
    </row>
    <row r="649" spans="1:6" ht="38.25" outlineLevel="4">
      <c r="A649" s="4" t="s">
        <v>30</v>
      </c>
      <c r="B649" s="4" t="s">
        <v>523</v>
      </c>
      <c r="C649" s="4" t="s">
        <v>31</v>
      </c>
      <c r="D649" s="13">
        <v>20000</v>
      </c>
      <c r="E649" s="14">
        <v>10000</v>
      </c>
      <c r="F649" s="32">
        <f t="shared" si="9"/>
        <v>0.5</v>
      </c>
    </row>
    <row r="650" spans="1:6" hidden="1" outlineLevel="5">
      <c r="A650" s="5" t="s">
        <v>13</v>
      </c>
      <c r="B650" s="5"/>
      <c r="C650" s="5"/>
      <c r="D650" s="13">
        <v>20000</v>
      </c>
      <c r="E650" s="14">
        <v>10000</v>
      </c>
      <c r="F650" s="32">
        <f t="shared" si="9"/>
        <v>0.5</v>
      </c>
    </row>
    <row r="651" spans="1:6" ht="25.5" outlineLevel="3">
      <c r="A651" s="4" t="s">
        <v>524</v>
      </c>
      <c r="B651" s="4" t="s">
        <v>525</v>
      </c>
      <c r="C651" s="4" t="s">
        <v>4</v>
      </c>
      <c r="D651" s="13">
        <v>1782630</v>
      </c>
      <c r="E651" s="14">
        <v>352162.29</v>
      </c>
      <c r="F651" s="32">
        <f t="shared" si="9"/>
        <v>0.19755209437740864</v>
      </c>
    </row>
    <row r="652" spans="1:6" ht="38.25" outlineLevel="4">
      <c r="A652" s="4" t="s">
        <v>30</v>
      </c>
      <c r="B652" s="4" t="s">
        <v>525</v>
      </c>
      <c r="C652" s="4" t="s">
        <v>31</v>
      </c>
      <c r="D652" s="13">
        <v>1782630</v>
      </c>
      <c r="E652" s="14">
        <v>352162.29</v>
      </c>
      <c r="F652" s="32">
        <f t="shared" si="9"/>
        <v>0.19755209437740864</v>
      </c>
    </row>
    <row r="653" spans="1:6" hidden="1" outlineLevel="5">
      <c r="A653" s="5" t="s">
        <v>13</v>
      </c>
      <c r="B653" s="5"/>
      <c r="C653" s="5"/>
      <c r="D653" s="13">
        <v>1782630</v>
      </c>
      <c r="E653" s="14">
        <v>352162.29</v>
      </c>
      <c r="F653" s="32">
        <f t="shared" ref="F653:F716" si="10">E653/D653</f>
        <v>0.19755209437740864</v>
      </c>
    </row>
    <row r="654" spans="1:6" ht="51" outlineLevel="3" collapsed="1">
      <c r="A654" s="4" t="s">
        <v>526</v>
      </c>
      <c r="B654" s="4" t="s">
        <v>527</v>
      </c>
      <c r="C654" s="4" t="s">
        <v>4</v>
      </c>
      <c r="D654" s="13">
        <v>324800</v>
      </c>
      <c r="E654" s="14">
        <v>324800</v>
      </c>
      <c r="F654" s="32">
        <f t="shared" si="10"/>
        <v>1</v>
      </c>
    </row>
    <row r="655" spans="1:6" ht="38.25" outlineLevel="4">
      <c r="A655" s="4" t="s">
        <v>30</v>
      </c>
      <c r="B655" s="4" t="s">
        <v>527</v>
      </c>
      <c r="C655" s="4" t="s">
        <v>31</v>
      </c>
      <c r="D655" s="13">
        <v>324800</v>
      </c>
      <c r="E655" s="14">
        <v>324800</v>
      </c>
      <c r="F655" s="32">
        <f t="shared" si="10"/>
        <v>1</v>
      </c>
    </row>
    <row r="656" spans="1:6" hidden="1" outlineLevel="5">
      <c r="A656" s="5" t="s">
        <v>13</v>
      </c>
      <c r="B656" s="5"/>
      <c r="C656" s="5"/>
      <c r="D656" s="13">
        <v>324800</v>
      </c>
      <c r="E656" s="14">
        <v>324800</v>
      </c>
      <c r="F656" s="32">
        <f t="shared" si="10"/>
        <v>1</v>
      </c>
    </row>
    <row r="657" spans="1:6" ht="25.5" outlineLevel="3" collapsed="1">
      <c r="A657" s="4" t="s">
        <v>528</v>
      </c>
      <c r="B657" s="4" t="s">
        <v>529</v>
      </c>
      <c r="C657" s="4" t="s">
        <v>4</v>
      </c>
      <c r="D657" s="13">
        <v>1632000</v>
      </c>
      <c r="E657" s="14">
        <v>632000</v>
      </c>
      <c r="F657" s="32">
        <f t="shared" si="10"/>
        <v>0.38725490196078433</v>
      </c>
    </row>
    <row r="658" spans="1:6" ht="38.25" outlineLevel="4">
      <c r="A658" s="4" t="s">
        <v>30</v>
      </c>
      <c r="B658" s="4" t="s">
        <v>529</v>
      </c>
      <c r="C658" s="4" t="s">
        <v>31</v>
      </c>
      <c r="D658" s="13">
        <v>1632000</v>
      </c>
      <c r="E658" s="14">
        <v>632000</v>
      </c>
      <c r="F658" s="32">
        <f t="shared" si="10"/>
        <v>0.38725490196078433</v>
      </c>
    </row>
    <row r="659" spans="1:6" hidden="1" outlineLevel="5">
      <c r="A659" s="5" t="s">
        <v>13</v>
      </c>
      <c r="B659" s="5"/>
      <c r="C659" s="5"/>
      <c r="D659" s="13">
        <v>1632000</v>
      </c>
      <c r="E659" s="14">
        <v>632000</v>
      </c>
      <c r="F659" s="32">
        <f t="shared" si="10"/>
        <v>0.38725490196078433</v>
      </c>
    </row>
    <row r="660" spans="1:6" ht="38.25" outlineLevel="3" collapsed="1">
      <c r="A660" s="4" t="s">
        <v>530</v>
      </c>
      <c r="B660" s="4" t="s">
        <v>531</v>
      </c>
      <c r="C660" s="4" t="s">
        <v>4</v>
      </c>
      <c r="D660" s="13">
        <v>573554</v>
      </c>
      <c r="E660" s="14">
        <v>182677.53</v>
      </c>
      <c r="F660" s="32">
        <f t="shared" si="10"/>
        <v>0.31850101298221267</v>
      </c>
    </row>
    <row r="661" spans="1:6" ht="38.25" outlineLevel="4">
      <c r="A661" s="4" t="s">
        <v>30</v>
      </c>
      <c r="B661" s="4" t="s">
        <v>531</v>
      </c>
      <c r="C661" s="4" t="s">
        <v>31</v>
      </c>
      <c r="D661" s="13">
        <v>556845</v>
      </c>
      <c r="E661" s="14">
        <v>175382.53</v>
      </c>
      <c r="F661" s="32">
        <f t="shared" si="10"/>
        <v>0.31495753755533407</v>
      </c>
    </row>
    <row r="662" spans="1:6" hidden="1" outlineLevel="5">
      <c r="A662" s="5" t="s">
        <v>13</v>
      </c>
      <c r="B662" s="5"/>
      <c r="C662" s="5"/>
      <c r="D662" s="13">
        <v>556845</v>
      </c>
      <c r="E662" s="14">
        <v>175382.53</v>
      </c>
      <c r="F662" s="32">
        <f t="shared" si="10"/>
        <v>0.31495753755533407</v>
      </c>
    </row>
    <row r="663" spans="1:6" ht="25.5" outlineLevel="4" collapsed="1">
      <c r="A663" s="4" t="s">
        <v>125</v>
      </c>
      <c r="B663" s="4" t="s">
        <v>531</v>
      </c>
      <c r="C663" s="4" t="s">
        <v>126</v>
      </c>
      <c r="D663" s="13">
        <v>16709</v>
      </c>
      <c r="E663" s="14">
        <v>7295</v>
      </c>
      <c r="F663" s="32">
        <f t="shared" si="10"/>
        <v>0.43659105871087439</v>
      </c>
    </row>
    <row r="664" spans="1:6" hidden="1" outlineLevel="5">
      <c r="A664" s="5" t="s">
        <v>13</v>
      </c>
      <c r="B664" s="5"/>
      <c r="C664" s="5"/>
      <c r="D664" s="13">
        <v>16709</v>
      </c>
      <c r="E664" s="14">
        <v>7295</v>
      </c>
      <c r="F664" s="32">
        <f t="shared" si="10"/>
        <v>0.43659105871087439</v>
      </c>
    </row>
    <row r="665" spans="1:6" outlineLevel="3" collapsed="1">
      <c r="A665" s="4" t="s">
        <v>532</v>
      </c>
      <c r="B665" s="4" t="s">
        <v>533</v>
      </c>
      <c r="C665" s="4" t="s">
        <v>4</v>
      </c>
      <c r="D665" s="13">
        <v>2600000</v>
      </c>
      <c r="E665" s="14">
        <v>2600000</v>
      </c>
      <c r="F665" s="32">
        <f t="shared" si="10"/>
        <v>1</v>
      </c>
    </row>
    <row r="666" spans="1:6" outlineLevel="4">
      <c r="A666" s="4" t="s">
        <v>283</v>
      </c>
      <c r="B666" s="4" t="s">
        <v>533</v>
      </c>
      <c r="C666" s="4" t="s">
        <v>284</v>
      </c>
      <c r="D666" s="13">
        <v>2600000</v>
      </c>
      <c r="E666" s="14">
        <v>2600000</v>
      </c>
      <c r="F666" s="32">
        <f t="shared" si="10"/>
        <v>1</v>
      </c>
    </row>
    <row r="667" spans="1:6" hidden="1" outlineLevel="5">
      <c r="A667" s="5" t="s">
        <v>13</v>
      </c>
      <c r="B667" s="5"/>
      <c r="C667" s="5"/>
      <c r="D667" s="13">
        <v>2600000</v>
      </c>
      <c r="E667" s="14">
        <v>2600000</v>
      </c>
      <c r="F667" s="32">
        <f t="shared" si="10"/>
        <v>1</v>
      </c>
    </row>
    <row r="668" spans="1:6" ht="76.5" outlineLevel="3" collapsed="1">
      <c r="A668" s="4" t="s">
        <v>534</v>
      </c>
      <c r="B668" s="4" t="s">
        <v>535</v>
      </c>
      <c r="C668" s="4" t="s">
        <v>4</v>
      </c>
      <c r="D668" s="13">
        <v>103768</v>
      </c>
      <c r="E668" s="14">
        <v>51405</v>
      </c>
      <c r="F668" s="32">
        <f t="shared" si="10"/>
        <v>0.49538393338986969</v>
      </c>
    </row>
    <row r="669" spans="1:6" outlineLevel="4">
      <c r="A669" s="4" t="s">
        <v>172</v>
      </c>
      <c r="B669" s="4" t="s">
        <v>535</v>
      </c>
      <c r="C669" s="4" t="s">
        <v>173</v>
      </c>
      <c r="D669" s="13">
        <v>103768</v>
      </c>
      <c r="E669" s="14">
        <v>51405</v>
      </c>
      <c r="F669" s="32">
        <f t="shared" si="10"/>
        <v>0.49538393338986969</v>
      </c>
    </row>
    <row r="670" spans="1:6" hidden="1" outlineLevel="5">
      <c r="A670" s="5" t="s">
        <v>13</v>
      </c>
      <c r="B670" s="5"/>
      <c r="C670" s="5"/>
      <c r="D670" s="13">
        <v>103768</v>
      </c>
      <c r="E670" s="14">
        <v>51405</v>
      </c>
      <c r="F670" s="32">
        <f t="shared" si="10"/>
        <v>0.49538393338986969</v>
      </c>
    </row>
    <row r="671" spans="1:6" ht="25.5" outlineLevel="2" collapsed="1">
      <c r="A671" s="4" t="s">
        <v>536</v>
      </c>
      <c r="B671" s="4" t="s">
        <v>537</v>
      </c>
      <c r="C671" s="4" t="s">
        <v>4</v>
      </c>
      <c r="D671" s="13">
        <v>263500</v>
      </c>
      <c r="E671" s="14">
        <v>25000</v>
      </c>
      <c r="F671" s="32">
        <f t="shared" si="10"/>
        <v>9.4876660341555979E-2</v>
      </c>
    </row>
    <row r="672" spans="1:6" outlineLevel="3">
      <c r="A672" s="4" t="s">
        <v>538</v>
      </c>
      <c r="B672" s="4" t="s">
        <v>539</v>
      </c>
      <c r="C672" s="4" t="s">
        <v>4</v>
      </c>
      <c r="D672" s="13">
        <v>27500</v>
      </c>
      <c r="E672" s="14">
        <v>25000</v>
      </c>
      <c r="F672" s="32">
        <f t="shared" si="10"/>
        <v>0.90909090909090906</v>
      </c>
    </row>
    <row r="673" spans="1:6" ht="38.25" outlineLevel="4">
      <c r="A673" s="4" t="s">
        <v>30</v>
      </c>
      <c r="B673" s="4" t="s">
        <v>539</v>
      </c>
      <c r="C673" s="4" t="s">
        <v>31</v>
      </c>
      <c r="D673" s="13">
        <v>27500</v>
      </c>
      <c r="E673" s="14">
        <v>25000</v>
      </c>
      <c r="F673" s="32">
        <f t="shared" si="10"/>
        <v>0.90909090909090906</v>
      </c>
    </row>
    <row r="674" spans="1:6" hidden="1" outlineLevel="5">
      <c r="A674" s="5" t="s">
        <v>13</v>
      </c>
      <c r="B674" s="5"/>
      <c r="C674" s="5"/>
      <c r="D674" s="13">
        <v>27500</v>
      </c>
      <c r="E674" s="14">
        <v>25000</v>
      </c>
      <c r="F674" s="32">
        <f t="shared" si="10"/>
        <v>0.90909090909090906</v>
      </c>
    </row>
    <row r="675" spans="1:6" ht="38.25" outlineLevel="3" collapsed="1">
      <c r="A675" s="4" t="s">
        <v>540</v>
      </c>
      <c r="B675" s="4" t="s">
        <v>541</v>
      </c>
      <c r="C675" s="4" t="s">
        <v>4</v>
      </c>
      <c r="D675" s="13">
        <v>236000</v>
      </c>
      <c r="E675" s="14">
        <v>0</v>
      </c>
      <c r="F675" s="32">
        <f t="shared" si="10"/>
        <v>0</v>
      </c>
    </row>
    <row r="676" spans="1:6" ht="38.25" outlineLevel="4">
      <c r="A676" s="4" t="s">
        <v>30</v>
      </c>
      <c r="B676" s="4" t="s">
        <v>541</v>
      </c>
      <c r="C676" s="4" t="s">
        <v>31</v>
      </c>
      <c r="D676" s="13">
        <v>236000</v>
      </c>
      <c r="E676" s="14">
        <v>0</v>
      </c>
      <c r="F676" s="32">
        <f t="shared" si="10"/>
        <v>0</v>
      </c>
    </row>
    <row r="677" spans="1:6" hidden="1" outlineLevel="5">
      <c r="A677" s="5" t="s">
        <v>13</v>
      </c>
      <c r="B677" s="5"/>
      <c r="C677" s="5"/>
      <c r="D677" s="13">
        <v>236000</v>
      </c>
      <c r="E677" s="14">
        <v>0</v>
      </c>
      <c r="F677" s="32">
        <f t="shared" si="10"/>
        <v>0</v>
      </c>
    </row>
    <row r="678" spans="1:6" s="31" customFormat="1" ht="89.25" collapsed="1">
      <c r="A678" s="28" t="s">
        <v>542</v>
      </c>
      <c r="B678" s="28" t="s">
        <v>543</v>
      </c>
      <c r="C678" s="28" t="s">
        <v>4</v>
      </c>
      <c r="D678" s="29">
        <v>655000</v>
      </c>
      <c r="E678" s="30">
        <v>479999</v>
      </c>
      <c r="F678" s="33">
        <f t="shared" si="10"/>
        <v>0.73282290076335876</v>
      </c>
    </row>
    <row r="679" spans="1:6" s="38" customFormat="1" outlineLevel="1">
      <c r="A679" s="34" t="s">
        <v>120</v>
      </c>
      <c r="B679" s="34" t="s">
        <v>544</v>
      </c>
      <c r="C679" s="34" t="s">
        <v>4</v>
      </c>
      <c r="D679" s="35">
        <v>655000</v>
      </c>
      <c r="E679" s="36">
        <v>479999</v>
      </c>
      <c r="F679" s="37">
        <f t="shared" si="10"/>
        <v>0.73282290076335876</v>
      </c>
    </row>
    <row r="680" spans="1:6" ht="38.25" outlineLevel="2">
      <c r="A680" s="4" t="s">
        <v>545</v>
      </c>
      <c r="B680" s="4" t="s">
        <v>546</v>
      </c>
      <c r="C680" s="4" t="s">
        <v>4</v>
      </c>
      <c r="D680" s="13">
        <v>655000</v>
      </c>
      <c r="E680" s="14">
        <v>479999</v>
      </c>
      <c r="F680" s="32">
        <f t="shared" si="10"/>
        <v>0.73282290076335876</v>
      </c>
    </row>
    <row r="681" spans="1:6" ht="25.5" outlineLevel="3">
      <c r="A681" s="4" t="s">
        <v>547</v>
      </c>
      <c r="B681" s="4" t="s">
        <v>548</v>
      </c>
      <c r="C681" s="4" t="s">
        <v>4</v>
      </c>
      <c r="D681" s="13">
        <v>150000</v>
      </c>
      <c r="E681" s="14">
        <v>0</v>
      </c>
      <c r="F681" s="32">
        <f t="shared" si="10"/>
        <v>0</v>
      </c>
    </row>
    <row r="682" spans="1:6" outlineLevel="4">
      <c r="A682" s="4" t="s">
        <v>11</v>
      </c>
      <c r="B682" s="4" t="s">
        <v>548</v>
      </c>
      <c r="C682" s="4" t="s">
        <v>12</v>
      </c>
      <c r="D682" s="13">
        <v>150000</v>
      </c>
      <c r="E682" s="14">
        <v>0</v>
      </c>
      <c r="F682" s="32">
        <f t="shared" si="10"/>
        <v>0</v>
      </c>
    </row>
    <row r="683" spans="1:6" hidden="1" outlineLevel="5">
      <c r="A683" s="5" t="s">
        <v>13</v>
      </c>
      <c r="B683" s="5"/>
      <c r="C683" s="5"/>
      <c r="D683" s="13">
        <v>150000</v>
      </c>
      <c r="E683" s="14">
        <v>0</v>
      </c>
      <c r="F683" s="32">
        <f t="shared" si="10"/>
        <v>0</v>
      </c>
    </row>
    <row r="684" spans="1:6" ht="38.25" outlineLevel="3" collapsed="1">
      <c r="A684" s="4" t="s">
        <v>549</v>
      </c>
      <c r="B684" s="4" t="s">
        <v>550</v>
      </c>
      <c r="C684" s="4" t="s">
        <v>4</v>
      </c>
      <c r="D684" s="13">
        <v>465000</v>
      </c>
      <c r="E684" s="14">
        <v>465000</v>
      </c>
      <c r="F684" s="32">
        <f t="shared" si="10"/>
        <v>1</v>
      </c>
    </row>
    <row r="685" spans="1:6" outlineLevel="4">
      <c r="A685" s="4" t="s">
        <v>11</v>
      </c>
      <c r="B685" s="4" t="s">
        <v>550</v>
      </c>
      <c r="C685" s="4" t="s">
        <v>12</v>
      </c>
      <c r="D685" s="13">
        <v>465000</v>
      </c>
      <c r="E685" s="14">
        <v>465000</v>
      </c>
      <c r="F685" s="32">
        <f t="shared" si="10"/>
        <v>1</v>
      </c>
    </row>
    <row r="686" spans="1:6" hidden="1" outlineLevel="5">
      <c r="A686" s="5" t="s">
        <v>13</v>
      </c>
      <c r="B686" s="5"/>
      <c r="C686" s="5"/>
      <c r="D686" s="13">
        <v>465000</v>
      </c>
      <c r="E686" s="14">
        <v>465000</v>
      </c>
      <c r="F686" s="32">
        <f t="shared" si="10"/>
        <v>1</v>
      </c>
    </row>
    <row r="687" spans="1:6" ht="25.5" outlineLevel="3" collapsed="1">
      <c r="A687" s="4" t="s">
        <v>551</v>
      </c>
      <c r="B687" s="4" t="s">
        <v>552</v>
      </c>
      <c r="C687" s="4" t="s">
        <v>4</v>
      </c>
      <c r="D687" s="13">
        <v>0</v>
      </c>
      <c r="E687" s="14">
        <v>0</v>
      </c>
      <c r="F687" s="32" t="e">
        <f t="shared" si="10"/>
        <v>#DIV/0!</v>
      </c>
    </row>
    <row r="688" spans="1:6" outlineLevel="4">
      <c r="A688" s="4" t="s">
        <v>11</v>
      </c>
      <c r="B688" s="4" t="s">
        <v>552</v>
      </c>
      <c r="C688" s="4" t="s">
        <v>12</v>
      </c>
      <c r="D688" s="13">
        <v>0</v>
      </c>
      <c r="E688" s="14">
        <v>0</v>
      </c>
      <c r="F688" s="32" t="e">
        <f t="shared" si="10"/>
        <v>#DIV/0!</v>
      </c>
    </row>
    <row r="689" spans="1:6" hidden="1" outlineLevel="5">
      <c r="A689" s="5" t="s">
        <v>13</v>
      </c>
      <c r="B689" s="5"/>
      <c r="C689" s="5"/>
      <c r="D689" s="13">
        <v>0</v>
      </c>
      <c r="E689" s="14">
        <v>0</v>
      </c>
      <c r="F689" s="32" t="e">
        <f t="shared" si="10"/>
        <v>#DIV/0!</v>
      </c>
    </row>
    <row r="690" spans="1:6" ht="38.25" outlineLevel="3" collapsed="1">
      <c r="A690" s="4" t="s">
        <v>553</v>
      </c>
      <c r="B690" s="4" t="s">
        <v>554</v>
      </c>
      <c r="C690" s="4" t="s">
        <v>4</v>
      </c>
      <c r="D690" s="13">
        <v>10000</v>
      </c>
      <c r="E690" s="14">
        <v>0</v>
      </c>
      <c r="F690" s="32">
        <f t="shared" si="10"/>
        <v>0</v>
      </c>
    </row>
    <row r="691" spans="1:6" outlineLevel="4">
      <c r="A691" s="4" t="s">
        <v>11</v>
      </c>
      <c r="B691" s="4" t="s">
        <v>554</v>
      </c>
      <c r="C691" s="4" t="s">
        <v>12</v>
      </c>
      <c r="D691" s="13">
        <v>10000</v>
      </c>
      <c r="E691" s="14">
        <v>0</v>
      </c>
      <c r="F691" s="32">
        <f t="shared" si="10"/>
        <v>0</v>
      </c>
    </row>
    <row r="692" spans="1:6" hidden="1" outlineLevel="5">
      <c r="A692" s="5" t="s">
        <v>13</v>
      </c>
      <c r="B692" s="5"/>
      <c r="C692" s="5"/>
      <c r="D692" s="13">
        <v>10000</v>
      </c>
      <c r="E692" s="14">
        <v>0</v>
      </c>
      <c r="F692" s="32">
        <f t="shared" si="10"/>
        <v>0</v>
      </c>
    </row>
    <row r="693" spans="1:6" ht="63.75" outlineLevel="3" collapsed="1">
      <c r="A693" s="4" t="s">
        <v>555</v>
      </c>
      <c r="B693" s="4" t="s">
        <v>556</v>
      </c>
      <c r="C693" s="4" t="s">
        <v>4</v>
      </c>
      <c r="D693" s="13">
        <v>15000</v>
      </c>
      <c r="E693" s="14">
        <v>14999</v>
      </c>
      <c r="F693" s="32">
        <f t="shared" si="10"/>
        <v>0.99993333333333334</v>
      </c>
    </row>
    <row r="694" spans="1:6" ht="38.25" outlineLevel="4">
      <c r="A694" s="4" t="s">
        <v>30</v>
      </c>
      <c r="B694" s="4" t="s">
        <v>556</v>
      </c>
      <c r="C694" s="4" t="s">
        <v>31</v>
      </c>
      <c r="D694" s="13">
        <v>15000</v>
      </c>
      <c r="E694" s="14">
        <v>14999</v>
      </c>
      <c r="F694" s="32">
        <f t="shared" si="10"/>
        <v>0.99993333333333334</v>
      </c>
    </row>
    <row r="695" spans="1:6" hidden="1" outlineLevel="5">
      <c r="A695" s="5" t="s">
        <v>13</v>
      </c>
      <c r="B695" s="5"/>
      <c r="C695" s="5"/>
      <c r="D695" s="13">
        <v>15000</v>
      </c>
      <c r="E695" s="14">
        <v>14999</v>
      </c>
      <c r="F695" s="32">
        <f t="shared" si="10"/>
        <v>0.99993333333333334</v>
      </c>
    </row>
    <row r="696" spans="1:6" ht="51" outlineLevel="3" collapsed="1">
      <c r="A696" s="4" t="s">
        <v>557</v>
      </c>
      <c r="B696" s="4" t="s">
        <v>558</v>
      </c>
      <c r="C696" s="4" t="s">
        <v>4</v>
      </c>
      <c r="D696" s="13">
        <v>15000</v>
      </c>
      <c r="E696" s="14">
        <v>0</v>
      </c>
      <c r="F696" s="32">
        <f t="shared" si="10"/>
        <v>0</v>
      </c>
    </row>
    <row r="697" spans="1:6" outlineLevel="4">
      <c r="A697" s="4" t="s">
        <v>11</v>
      </c>
      <c r="B697" s="4" t="s">
        <v>558</v>
      </c>
      <c r="C697" s="4" t="s">
        <v>12</v>
      </c>
      <c r="D697" s="13">
        <v>15000</v>
      </c>
      <c r="E697" s="14">
        <v>0</v>
      </c>
      <c r="F697" s="32">
        <f t="shared" si="10"/>
        <v>0</v>
      </c>
    </row>
    <row r="698" spans="1:6" hidden="1" outlineLevel="5">
      <c r="A698" s="5" t="s">
        <v>13</v>
      </c>
      <c r="B698" s="5"/>
      <c r="C698" s="5"/>
      <c r="D698" s="13">
        <v>15000</v>
      </c>
      <c r="E698" s="14">
        <v>0</v>
      </c>
      <c r="F698" s="32">
        <f t="shared" si="10"/>
        <v>0</v>
      </c>
    </row>
    <row r="699" spans="1:6" s="31" customFormat="1" ht="76.5" collapsed="1">
      <c r="A699" s="28" t="s">
        <v>559</v>
      </c>
      <c r="B699" s="28" t="s">
        <v>560</v>
      </c>
      <c r="C699" s="28" t="s">
        <v>4</v>
      </c>
      <c r="D699" s="29">
        <v>487909.63</v>
      </c>
      <c r="E699" s="30">
        <v>229733.56</v>
      </c>
      <c r="F699" s="33">
        <f t="shared" si="10"/>
        <v>0.47085268638784605</v>
      </c>
    </row>
    <row r="700" spans="1:6" s="38" customFormat="1" outlineLevel="1">
      <c r="A700" s="34" t="s">
        <v>133</v>
      </c>
      <c r="B700" s="34" t="s">
        <v>561</v>
      </c>
      <c r="C700" s="34" t="s">
        <v>4</v>
      </c>
      <c r="D700" s="35">
        <v>487909.63</v>
      </c>
      <c r="E700" s="36">
        <v>229733.56</v>
      </c>
      <c r="F700" s="37">
        <f t="shared" si="10"/>
        <v>0.47085268638784605</v>
      </c>
    </row>
    <row r="701" spans="1:6" ht="63.75" outlineLevel="2">
      <c r="A701" s="4" t="s">
        <v>562</v>
      </c>
      <c r="B701" s="4" t="s">
        <v>563</v>
      </c>
      <c r="C701" s="4" t="s">
        <v>4</v>
      </c>
      <c r="D701" s="13">
        <v>5000</v>
      </c>
      <c r="E701" s="14">
        <v>0</v>
      </c>
      <c r="F701" s="32">
        <f t="shared" si="10"/>
        <v>0</v>
      </c>
    </row>
    <row r="702" spans="1:6" ht="89.25" outlineLevel="3">
      <c r="A702" s="4" t="s">
        <v>564</v>
      </c>
      <c r="B702" s="4" t="s">
        <v>565</v>
      </c>
      <c r="C702" s="4" t="s">
        <v>4</v>
      </c>
      <c r="D702" s="13">
        <v>5000</v>
      </c>
      <c r="E702" s="14">
        <v>0</v>
      </c>
      <c r="F702" s="32">
        <f t="shared" si="10"/>
        <v>0</v>
      </c>
    </row>
    <row r="703" spans="1:6" ht="38.25" outlineLevel="4">
      <c r="A703" s="4" t="s">
        <v>30</v>
      </c>
      <c r="B703" s="4" t="s">
        <v>565</v>
      </c>
      <c r="C703" s="4" t="s">
        <v>31</v>
      </c>
      <c r="D703" s="13">
        <v>5000</v>
      </c>
      <c r="E703" s="14">
        <v>0</v>
      </c>
      <c r="F703" s="32">
        <f t="shared" si="10"/>
        <v>0</v>
      </c>
    </row>
    <row r="704" spans="1:6" hidden="1" outlineLevel="5">
      <c r="A704" s="5" t="s">
        <v>13</v>
      </c>
      <c r="B704" s="5"/>
      <c r="C704" s="5"/>
      <c r="D704" s="13">
        <v>5000</v>
      </c>
      <c r="E704" s="14">
        <v>0</v>
      </c>
      <c r="F704" s="32">
        <f t="shared" si="10"/>
        <v>0</v>
      </c>
    </row>
    <row r="705" spans="1:6" ht="38.25" outlineLevel="2" collapsed="1">
      <c r="A705" s="4" t="s">
        <v>566</v>
      </c>
      <c r="B705" s="4" t="s">
        <v>567</v>
      </c>
      <c r="C705" s="4" t="s">
        <v>4</v>
      </c>
      <c r="D705" s="13">
        <v>13046.81</v>
      </c>
      <c r="E705" s="14">
        <v>0</v>
      </c>
      <c r="F705" s="32">
        <f t="shared" si="10"/>
        <v>0</v>
      </c>
    </row>
    <row r="706" spans="1:6" ht="63.75" outlineLevel="3">
      <c r="A706" s="4" t="s">
        <v>568</v>
      </c>
      <c r="B706" s="4" t="s">
        <v>569</v>
      </c>
      <c r="C706" s="4" t="s">
        <v>4</v>
      </c>
      <c r="D706" s="13">
        <v>5000</v>
      </c>
      <c r="E706" s="14">
        <v>0</v>
      </c>
      <c r="F706" s="32">
        <f t="shared" si="10"/>
        <v>0</v>
      </c>
    </row>
    <row r="707" spans="1:6" ht="38.25" outlineLevel="4">
      <c r="A707" s="4" t="s">
        <v>30</v>
      </c>
      <c r="B707" s="4" t="s">
        <v>569</v>
      </c>
      <c r="C707" s="4" t="s">
        <v>31</v>
      </c>
      <c r="D707" s="13">
        <v>5000</v>
      </c>
      <c r="E707" s="14">
        <v>0</v>
      </c>
      <c r="F707" s="32">
        <f t="shared" si="10"/>
        <v>0</v>
      </c>
    </row>
    <row r="708" spans="1:6" hidden="1" outlineLevel="5">
      <c r="A708" s="5" t="s">
        <v>13</v>
      </c>
      <c r="B708" s="5"/>
      <c r="C708" s="5"/>
      <c r="D708" s="13">
        <v>5000</v>
      </c>
      <c r="E708" s="14">
        <v>0</v>
      </c>
      <c r="F708" s="32">
        <f t="shared" si="10"/>
        <v>0</v>
      </c>
    </row>
    <row r="709" spans="1:6" ht="63.75" outlineLevel="3" collapsed="1">
      <c r="A709" s="4" t="s">
        <v>570</v>
      </c>
      <c r="B709" s="4" t="s">
        <v>571</v>
      </c>
      <c r="C709" s="4" t="s">
        <v>4</v>
      </c>
      <c r="D709" s="13">
        <v>8046.81</v>
      </c>
      <c r="E709" s="14">
        <v>0</v>
      </c>
      <c r="F709" s="32">
        <f t="shared" si="10"/>
        <v>0</v>
      </c>
    </row>
    <row r="710" spans="1:6" ht="38.25" outlineLevel="4">
      <c r="A710" s="4" t="s">
        <v>30</v>
      </c>
      <c r="B710" s="4" t="s">
        <v>571</v>
      </c>
      <c r="C710" s="4" t="s">
        <v>31</v>
      </c>
      <c r="D710" s="13">
        <v>8046.81</v>
      </c>
      <c r="E710" s="14">
        <v>0</v>
      </c>
      <c r="F710" s="32">
        <f t="shared" si="10"/>
        <v>0</v>
      </c>
    </row>
    <row r="711" spans="1:6" hidden="1" outlineLevel="5">
      <c r="A711" s="5" t="s">
        <v>13</v>
      </c>
      <c r="B711" s="5"/>
      <c r="C711" s="5"/>
      <c r="D711" s="13">
        <v>8046.81</v>
      </c>
      <c r="E711" s="14">
        <v>0</v>
      </c>
      <c r="F711" s="32">
        <f t="shared" si="10"/>
        <v>0</v>
      </c>
    </row>
    <row r="712" spans="1:6" ht="51" outlineLevel="2" collapsed="1">
      <c r="A712" s="4" t="s">
        <v>572</v>
      </c>
      <c r="B712" s="4" t="s">
        <v>573</v>
      </c>
      <c r="C712" s="4" t="s">
        <v>4</v>
      </c>
      <c r="D712" s="13">
        <v>457362.82</v>
      </c>
      <c r="E712" s="14">
        <v>224733.56</v>
      </c>
      <c r="F712" s="32">
        <f t="shared" si="10"/>
        <v>0.49136823146227759</v>
      </c>
    </row>
    <row r="713" spans="1:6" ht="38.25" outlineLevel="3">
      <c r="A713" s="4" t="s">
        <v>574</v>
      </c>
      <c r="B713" s="4" t="s">
        <v>575</v>
      </c>
      <c r="C713" s="4" t="s">
        <v>4</v>
      </c>
      <c r="D713" s="13">
        <v>30000</v>
      </c>
      <c r="E713" s="14">
        <v>0</v>
      </c>
      <c r="F713" s="32">
        <f t="shared" si="10"/>
        <v>0</v>
      </c>
    </row>
    <row r="714" spans="1:6" ht="38.25" outlineLevel="4">
      <c r="A714" s="4" t="s">
        <v>30</v>
      </c>
      <c r="B714" s="4" t="s">
        <v>575</v>
      </c>
      <c r="C714" s="4" t="s">
        <v>31</v>
      </c>
      <c r="D714" s="13">
        <v>30000</v>
      </c>
      <c r="E714" s="14">
        <v>0</v>
      </c>
      <c r="F714" s="32">
        <f t="shared" si="10"/>
        <v>0</v>
      </c>
    </row>
    <row r="715" spans="1:6" hidden="1" outlineLevel="5">
      <c r="A715" s="5" t="s">
        <v>13</v>
      </c>
      <c r="B715" s="5"/>
      <c r="C715" s="5"/>
      <c r="D715" s="13">
        <v>30000</v>
      </c>
      <c r="E715" s="14">
        <v>0</v>
      </c>
      <c r="F715" s="32">
        <f t="shared" si="10"/>
        <v>0</v>
      </c>
    </row>
    <row r="716" spans="1:6" ht="25.5" outlineLevel="3" collapsed="1">
      <c r="A716" s="4" t="s">
        <v>576</v>
      </c>
      <c r="B716" s="4" t="s">
        <v>577</v>
      </c>
      <c r="C716" s="4" t="s">
        <v>4</v>
      </c>
      <c r="D716" s="13">
        <v>311341.07</v>
      </c>
      <c r="E716" s="14">
        <v>137717.29999999999</v>
      </c>
      <c r="F716" s="32">
        <f t="shared" si="10"/>
        <v>0.44233579591667743</v>
      </c>
    </row>
    <row r="717" spans="1:6" ht="38.25" outlineLevel="4">
      <c r="A717" s="4" t="s">
        <v>30</v>
      </c>
      <c r="B717" s="4" t="s">
        <v>577</v>
      </c>
      <c r="C717" s="4" t="s">
        <v>31</v>
      </c>
      <c r="D717" s="13">
        <v>311341.07</v>
      </c>
      <c r="E717" s="14">
        <v>137717.29999999999</v>
      </c>
      <c r="F717" s="32">
        <f t="shared" ref="F717:F781" si="11">E717/D717</f>
        <v>0.44233579591667743</v>
      </c>
    </row>
    <row r="718" spans="1:6" hidden="1" outlineLevel="5">
      <c r="A718" s="5" t="s">
        <v>13</v>
      </c>
      <c r="B718" s="5"/>
      <c r="C718" s="5"/>
      <c r="D718" s="13">
        <v>311341.07</v>
      </c>
      <c r="E718" s="14">
        <v>137717.29999999999</v>
      </c>
      <c r="F718" s="32">
        <f t="shared" si="11"/>
        <v>0.44233579591667743</v>
      </c>
    </row>
    <row r="719" spans="1:6" ht="51" outlineLevel="3" collapsed="1">
      <c r="A719" s="4" t="s">
        <v>578</v>
      </c>
      <c r="B719" s="4" t="s">
        <v>579</v>
      </c>
      <c r="C719" s="4" t="s">
        <v>4</v>
      </c>
      <c r="D719" s="13">
        <v>116021.75</v>
      </c>
      <c r="E719" s="14">
        <v>87016.26</v>
      </c>
      <c r="F719" s="32">
        <f t="shared" si="11"/>
        <v>0.74999954749863706</v>
      </c>
    </row>
    <row r="720" spans="1:6" ht="38.25" outlineLevel="4">
      <c r="A720" s="4" t="s">
        <v>30</v>
      </c>
      <c r="B720" s="4" t="s">
        <v>579</v>
      </c>
      <c r="C720" s="4" t="s">
        <v>31</v>
      </c>
      <c r="D720" s="13">
        <v>116021.75</v>
      </c>
      <c r="E720" s="14">
        <v>87016.26</v>
      </c>
      <c r="F720" s="32">
        <f t="shared" si="11"/>
        <v>0.74999954749863706</v>
      </c>
    </row>
    <row r="721" spans="1:7" hidden="1" outlineLevel="5">
      <c r="A721" s="5" t="s">
        <v>13</v>
      </c>
      <c r="B721" s="5"/>
      <c r="C721" s="5"/>
      <c r="D721" s="13">
        <v>116021.75</v>
      </c>
      <c r="E721" s="14">
        <v>87016.26</v>
      </c>
      <c r="F721" s="32">
        <f t="shared" si="11"/>
        <v>0.74999954749863706</v>
      </c>
    </row>
    <row r="722" spans="1:7" ht="63.75" outlineLevel="2" collapsed="1">
      <c r="A722" s="4" t="s">
        <v>580</v>
      </c>
      <c r="B722" s="4" t="s">
        <v>581</v>
      </c>
      <c r="C722" s="4" t="s">
        <v>4</v>
      </c>
      <c r="D722" s="13">
        <v>12500</v>
      </c>
      <c r="E722" s="14">
        <v>5000</v>
      </c>
      <c r="F722" s="32">
        <f t="shared" si="11"/>
        <v>0.4</v>
      </c>
    </row>
    <row r="723" spans="1:7" ht="38.25" outlineLevel="3">
      <c r="A723" s="4" t="s">
        <v>582</v>
      </c>
      <c r="B723" s="4" t="s">
        <v>583</v>
      </c>
      <c r="C723" s="4" t="s">
        <v>4</v>
      </c>
      <c r="D723" s="13">
        <v>2500</v>
      </c>
      <c r="E723" s="14">
        <v>0</v>
      </c>
      <c r="F723" s="32">
        <f t="shared" si="11"/>
        <v>0</v>
      </c>
    </row>
    <row r="724" spans="1:7" ht="38.25" outlineLevel="4">
      <c r="A724" s="4" t="s">
        <v>30</v>
      </c>
      <c r="B724" s="4" t="s">
        <v>583</v>
      </c>
      <c r="C724" s="4" t="s">
        <v>31</v>
      </c>
      <c r="D724" s="13">
        <v>2500</v>
      </c>
      <c r="E724" s="14">
        <v>0</v>
      </c>
      <c r="F724" s="32">
        <f t="shared" si="11"/>
        <v>0</v>
      </c>
    </row>
    <row r="725" spans="1:7" hidden="1" outlineLevel="5">
      <c r="A725" s="5" t="s">
        <v>13</v>
      </c>
      <c r="B725" s="5"/>
      <c r="C725" s="5"/>
      <c r="D725" s="13">
        <v>2500</v>
      </c>
      <c r="E725" s="14">
        <v>0</v>
      </c>
      <c r="F725" s="32">
        <f t="shared" si="11"/>
        <v>0</v>
      </c>
    </row>
    <row r="726" spans="1:7" ht="51" outlineLevel="3" collapsed="1">
      <c r="A726" s="4" t="s">
        <v>584</v>
      </c>
      <c r="B726" s="4" t="s">
        <v>585</v>
      </c>
      <c r="C726" s="4" t="s">
        <v>4</v>
      </c>
      <c r="D726" s="13">
        <v>10000</v>
      </c>
      <c r="E726" s="14">
        <v>5000</v>
      </c>
      <c r="F726" s="32">
        <f t="shared" si="11"/>
        <v>0.5</v>
      </c>
    </row>
    <row r="727" spans="1:7" ht="38.25" outlineLevel="4">
      <c r="A727" s="4" t="s">
        <v>30</v>
      </c>
      <c r="B727" s="4" t="s">
        <v>585</v>
      </c>
      <c r="C727" s="4" t="s">
        <v>31</v>
      </c>
      <c r="D727" s="13">
        <v>10000</v>
      </c>
      <c r="E727" s="14">
        <v>5000</v>
      </c>
      <c r="F727" s="32">
        <f t="shared" si="11"/>
        <v>0.5</v>
      </c>
    </row>
    <row r="728" spans="1:7" hidden="1" outlineLevel="5">
      <c r="A728" s="5" t="s">
        <v>13</v>
      </c>
      <c r="B728" s="5"/>
      <c r="C728" s="5"/>
      <c r="D728" s="13">
        <v>10000</v>
      </c>
      <c r="E728" s="14">
        <v>5000</v>
      </c>
      <c r="F728" s="32">
        <f t="shared" si="11"/>
        <v>0.5</v>
      </c>
    </row>
    <row r="729" spans="1:7" s="31" customFormat="1" ht="89.25" collapsed="1">
      <c r="A729" s="28" t="s">
        <v>586</v>
      </c>
      <c r="B729" s="28" t="s">
        <v>587</v>
      </c>
      <c r="C729" s="28" t="s">
        <v>4</v>
      </c>
      <c r="D729" s="29">
        <v>5000</v>
      </c>
      <c r="E729" s="30">
        <v>0</v>
      </c>
      <c r="F729" s="33">
        <f t="shared" si="11"/>
        <v>0</v>
      </c>
    </row>
    <row r="730" spans="1:7" s="38" customFormat="1" outlineLevel="1">
      <c r="A730" s="34" t="s">
        <v>133</v>
      </c>
      <c r="B730" s="34" t="s">
        <v>588</v>
      </c>
      <c r="C730" s="34" t="s">
        <v>4</v>
      </c>
      <c r="D730" s="35">
        <v>5000</v>
      </c>
      <c r="E730" s="36">
        <v>0</v>
      </c>
      <c r="F730" s="37">
        <f t="shared" si="11"/>
        <v>0</v>
      </c>
    </row>
    <row r="731" spans="1:7" ht="25.5" outlineLevel="2">
      <c r="A731" s="4" t="s">
        <v>589</v>
      </c>
      <c r="B731" s="4" t="s">
        <v>590</v>
      </c>
      <c r="C731" s="4" t="s">
        <v>4</v>
      </c>
      <c r="D731" s="13">
        <v>5000</v>
      </c>
      <c r="E731" s="14">
        <v>0</v>
      </c>
      <c r="F731" s="32">
        <f t="shared" si="11"/>
        <v>0</v>
      </c>
    </row>
    <row r="732" spans="1:7" ht="51" outlineLevel="3">
      <c r="A732" s="4" t="s">
        <v>591</v>
      </c>
      <c r="B732" s="4" t="s">
        <v>592</v>
      </c>
      <c r="C732" s="4" t="s">
        <v>4</v>
      </c>
      <c r="D732" s="13">
        <v>5000</v>
      </c>
      <c r="E732" s="14">
        <v>0</v>
      </c>
      <c r="F732" s="32">
        <f t="shared" si="11"/>
        <v>0</v>
      </c>
    </row>
    <row r="733" spans="1:7" ht="38.25" outlineLevel="4">
      <c r="A733" s="4" t="s">
        <v>30</v>
      </c>
      <c r="B733" s="4" t="s">
        <v>592</v>
      </c>
      <c r="C733" s="4" t="s">
        <v>31</v>
      </c>
      <c r="D733" s="13">
        <v>5000</v>
      </c>
      <c r="E733" s="14">
        <v>0</v>
      </c>
      <c r="F733" s="32">
        <f t="shared" si="11"/>
        <v>0</v>
      </c>
    </row>
    <row r="734" spans="1:7" hidden="1" outlineLevel="5">
      <c r="A734" s="5" t="s">
        <v>13</v>
      </c>
      <c r="B734" s="5"/>
      <c r="C734" s="5"/>
      <c r="D734" s="13">
        <v>5000</v>
      </c>
      <c r="E734" s="14">
        <v>0</v>
      </c>
      <c r="F734" s="32">
        <f t="shared" si="11"/>
        <v>0</v>
      </c>
    </row>
    <row r="735" spans="1:7" ht="40.5" customHeight="1" outlineLevel="5">
      <c r="A735" s="39" t="s">
        <v>668</v>
      </c>
      <c r="B735" s="40" t="s">
        <v>670</v>
      </c>
      <c r="C735" s="40" t="s">
        <v>4</v>
      </c>
      <c r="D735" s="41">
        <f>D12+D171+D226+D248+D264+D315+D328+D337+D529+D566+D611+D629+D645+D678+D699+D729</f>
        <v>661102009.51999998</v>
      </c>
      <c r="E735" s="41">
        <f>E12+E171+E226+E248+E264+E315+E328+E337+E529+E566+E611+E629+E645+E678+E699+E729</f>
        <v>455849979.70999992</v>
      </c>
      <c r="F735" s="42">
        <f t="shared" si="11"/>
        <v>0.68953047055623773</v>
      </c>
      <c r="G735" s="46">
        <f>D735+D736</f>
        <v>758552192.03999996</v>
      </c>
    </row>
    <row r="736" spans="1:7" s="31" customFormat="1" ht="38.25">
      <c r="A736" s="43" t="s">
        <v>669</v>
      </c>
      <c r="B736" s="43" t="s">
        <v>593</v>
      </c>
      <c r="C736" s="43" t="s">
        <v>4</v>
      </c>
      <c r="D736" s="44">
        <v>97450182.519999996</v>
      </c>
      <c r="E736" s="45">
        <v>64100076.579999998</v>
      </c>
      <c r="F736" s="42">
        <f t="shared" si="11"/>
        <v>0.6577727708908554</v>
      </c>
      <c r="G736" s="46">
        <f>E735+E736</f>
        <v>519950056.2899999</v>
      </c>
    </row>
    <row r="737" spans="1:7" s="38" customFormat="1" ht="38.25" outlineLevel="1">
      <c r="A737" s="34" t="s">
        <v>594</v>
      </c>
      <c r="B737" s="34" t="s">
        <v>595</v>
      </c>
      <c r="C737" s="34" t="s">
        <v>4</v>
      </c>
      <c r="D737" s="35">
        <v>97450182.519999996</v>
      </c>
      <c r="E737" s="36">
        <v>64100076.579999998</v>
      </c>
      <c r="F737" s="37">
        <f t="shared" si="11"/>
        <v>0.6577727708908554</v>
      </c>
      <c r="G737" s="47">
        <f>G736/G735*100</f>
        <v>68.54506014829127</v>
      </c>
    </row>
    <row r="738" spans="1:7" outlineLevel="2">
      <c r="A738" s="4" t="s">
        <v>596</v>
      </c>
      <c r="B738" s="4" t="s">
        <v>597</v>
      </c>
      <c r="C738" s="4" t="s">
        <v>4</v>
      </c>
      <c r="D738" s="13">
        <v>97450182.519999996</v>
      </c>
      <c r="E738" s="14">
        <v>64100076.579999998</v>
      </c>
      <c r="F738" s="32">
        <f t="shared" si="11"/>
        <v>0.6577727708908554</v>
      </c>
    </row>
    <row r="739" spans="1:7" outlineLevel="3">
      <c r="A739" s="4" t="s">
        <v>598</v>
      </c>
      <c r="B739" s="4" t="s">
        <v>599</v>
      </c>
      <c r="C739" s="4" t="s">
        <v>4</v>
      </c>
      <c r="D739" s="13">
        <v>3160805.25</v>
      </c>
      <c r="E739" s="14">
        <v>2400812.65</v>
      </c>
      <c r="F739" s="32">
        <f t="shared" si="11"/>
        <v>0.75955728370167697</v>
      </c>
    </row>
    <row r="740" spans="1:7" ht="25.5" outlineLevel="4">
      <c r="A740" s="4" t="s">
        <v>247</v>
      </c>
      <c r="B740" s="4" t="s">
        <v>599</v>
      </c>
      <c r="C740" s="4" t="s">
        <v>248</v>
      </c>
      <c r="D740" s="13">
        <v>3160805.25</v>
      </c>
      <c r="E740" s="14">
        <v>2400812.65</v>
      </c>
      <c r="F740" s="32">
        <f t="shared" si="11"/>
        <v>0.75955728370167697</v>
      </c>
    </row>
    <row r="741" spans="1:7" hidden="1" outlineLevel="5">
      <c r="A741" s="5" t="s">
        <v>13</v>
      </c>
      <c r="B741" s="5"/>
      <c r="C741" s="5"/>
      <c r="D741" s="13">
        <v>3160805.25</v>
      </c>
      <c r="E741" s="14">
        <v>2400812.65</v>
      </c>
      <c r="F741" s="32">
        <f t="shared" si="11"/>
        <v>0.75955728370167697</v>
      </c>
    </row>
    <row r="742" spans="1:7" ht="38.25" outlineLevel="3" collapsed="1">
      <c r="A742" s="4" t="s">
        <v>467</v>
      </c>
      <c r="B742" s="4" t="s">
        <v>600</v>
      </c>
      <c r="C742" s="4" t="s">
        <v>4</v>
      </c>
      <c r="D742" s="13">
        <v>26913930.109999999</v>
      </c>
      <c r="E742" s="14">
        <v>20287874.719999999</v>
      </c>
      <c r="F742" s="32">
        <f t="shared" si="11"/>
        <v>0.75380572948957547</v>
      </c>
    </row>
    <row r="743" spans="1:7" ht="25.5" outlineLevel="4">
      <c r="A743" s="4" t="s">
        <v>247</v>
      </c>
      <c r="B743" s="4" t="s">
        <v>600</v>
      </c>
      <c r="C743" s="4" t="s">
        <v>248</v>
      </c>
      <c r="D743" s="13">
        <v>26506770.109999999</v>
      </c>
      <c r="E743" s="14">
        <v>20142269.52</v>
      </c>
      <c r="F743" s="32">
        <f t="shared" si="11"/>
        <v>0.75989150833586794</v>
      </c>
    </row>
    <row r="744" spans="1:7" hidden="1" outlineLevel="5">
      <c r="A744" s="5" t="s">
        <v>13</v>
      </c>
      <c r="B744" s="5"/>
      <c r="C744" s="5"/>
      <c r="D744" s="13">
        <v>26506770.109999999</v>
      </c>
      <c r="E744" s="14">
        <v>20142269.52</v>
      </c>
      <c r="F744" s="32">
        <f t="shared" si="11"/>
        <v>0.75989150833586794</v>
      </c>
    </row>
    <row r="745" spans="1:7" ht="38.25" outlineLevel="4" collapsed="1">
      <c r="A745" s="4" t="s">
        <v>30</v>
      </c>
      <c r="B745" s="4" t="s">
        <v>600</v>
      </c>
      <c r="C745" s="4" t="s">
        <v>31</v>
      </c>
      <c r="D745" s="13">
        <v>402159.95</v>
      </c>
      <c r="E745" s="14">
        <v>140605.15</v>
      </c>
      <c r="F745" s="32">
        <f t="shared" si="11"/>
        <v>0.34962494400548833</v>
      </c>
    </row>
    <row r="746" spans="1:7" hidden="1" outlineLevel="5">
      <c r="A746" s="5" t="s">
        <v>13</v>
      </c>
      <c r="B746" s="5"/>
      <c r="C746" s="5"/>
      <c r="D746" s="13">
        <v>402159.95</v>
      </c>
      <c r="E746" s="14">
        <v>140605.15</v>
      </c>
      <c r="F746" s="32">
        <f t="shared" si="11"/>
        <v>0.34962494400548833</v>
      </c>
    </row>
    <row r="747" spans="1:7" ht="25.5" outlineLevel="4" collapsed="1">
      <c r="A747" s="4" t="s">
        <v>125</v>
      </c>
      <c r="B747" s="4" t="s">
        <v>600</v>
      </c>
      <c r="C747" s="4" t="s">
        <v>126</v>
      </c>
      <c r="D747" s="13">
        <v>5000.05</v>
      </c>
      <c r="E747" s="14">
        <v>5000.05</v>
      </c>
      <c r="F747" s="32">
        <f t="shared" si="11"/>
        <v>1</v>
      </c>
    </row>
    <row r="748" spans="1:7" hidden="1" outlineLevel="5">
      <c r="A748" s="5" t="s">
        <v>13</v>
      </c>
      <c r="B748" s="5"/>
      <c r="C748" s="5"/>
      <c r="D748" s="13">
        <v>5000.05</v>
      </c>
      <c r="E748" s="14">
        <v>5000.05</v>
      </c>
      <c r="F748" s="32">
        <f t="shared" si="11"/>
        <v>1</v>
      </c>
    </row>
    <row r="749" spans="1:7" ht="25.5" outlineLevel="3" collapsed="1">
      <c r="A749" s="4" t="s">
        <v>601</v>
      </c>
      <c r="B749" s="4" t="s">
        <v>602</v>
      </c>
      <c r="C749" s="4" t="s">
        <v>4</v>
      </c>
      <c r="D749" s="13">
        <v>100000</v>
      </c>
      <c r="E749" s="14">
        <v>100000</v>
      </c>
      <c r="F749" s="32">
        <f t="shared" si="11"/>
        <v>1</v>
      </c>
    </row>
    <row r="750" spans="1:7" ht="38.25" outlineLevel="4">
      <c r="A750" s="4" t="s">
        <v>30</v>
      </c>
      <c r="B750" s="4" t="s">
        <v>602</v>
      </c>
      <c r="C750" s="4" t="s">
        <v>31</v>
      </c>
      <c r="D750" s="13">
        <v>100000</v>
      </c>
      <c r="E750" s="14">
        <v>100000</v>
      </c>
      <c r="F750" s="32">
        <f t="shared" si="11"/>
        <v>1</v>
      </c>
    </row>
    <row r="751" spans="1:7" hidden="1" outlineLevel="5">
      <c r="A751" s="5" t="s">
        <v>13</v>
      </c>
      <c r="B751" s="5"/>
      <c r="C751" s="5"/>
      <c r="D751" s="13">
        <v>100000</v>
      </c>
      <c r="E751" s="14">
        <v>100000</v>
      </c>
      <c r="F751" s="32">
        <f t="shared" si="11"/>
        <v>1</v>
      </c>
    </row>
    <row r="752" spans="1:7" ht="63.75" outlineLevel="3" collapsed="1">
      <c r="A752" s="4" t="s">
        <v>603</v>
      </c>
      <c r="B752" s="4" t="s">
        <v>604</v>
      </c>
      <c r="C752" s="4" t="s">
        <v>4</v>
      </c>
      <c r="D752" s="13">
        <v>4000000</v>
      </c>
      <c r="E752" s="14">
        <v>4000000</v>
      </c>
      <c r="F752" s="32">
        <f t="shared" si="11"/>
        <v>1</v>
      </c>
    </row>
    <row r="753" spans="1:6" ht="38.25" outlineLevel="4">
      <c r="A753" s="4" t="s">
        <v>112</v>
      </c>
      <c r="B753" s="4" t="s">
        <v>604</v>
      </c>
      <c r="C753" s="4" t="s">
        <v>113</v>
      </c>
      <c r="D753" s="13">
        <v>4000000</v>
      </c>
      <c r="E753" s="14">
        <v>4000000</v>
      </c>
      <c r="F753" s="32">
        <f t="shared" si="11"/>
        <v>1</v>
      </c>
    </row>
    <row r="754" spans="1:6" hidden="1" outlineLevel="5">
      <c r="A754" s="5" t="s">
        <v>13</v>
      </c>
      <c r="B754" s="5"/>
      <c r="C754" s="5"/>
      <c r="D754" s="13">
        <v>4000000</v>
      </c>
      <c r="E754" s="14">
        <v>4000000</v>
      </c>
      <c r="F754" s="32">
        <f t="shared" si="11"/>
        <v>1</v>
      </c>
    </row>
    <row r="755" spans="1:6" ht="38.25" outlineLevel="3" collapsed="1">
      <c r="A755" s="4" t="s">
        <v>605</v>
      </c>
      <c r="B755" s="4" t="s">
        <v>606</v>
      </c>
      <c r="C755" s="4" t="s">
        <v>4</v>
      </c>
      <c r="D755" s="13">
        <v>1826853.94</v>
      </c>
      <c r="E755" s="14">
        <v>1349047.49</v>
      </c>
      <c r="F755" s="32">
        <f t="shared" si="11"/>
        <v>0.73845394011083343</v>
      </c>
    </row>
    <row r="756" spans="1:6" ht="25.5" outlineLevel="4">
      <c r="A756" s="4" t="s">
        <v>247</v>
      </c>
      <c r="B756" s="4" t="s">
        <v>606</v>
      </c>
      <c r="C756" s="4" t="s">
        <v>248</v>
      </c>
      <c r="D756" s="13">
        <v>1759953.94</v>
      </c>
      <c r="E756" s="14">
        <v>1327411.69</v>
      </c>
      <c r="F756" s="32">
        <f t="shared" si="11"/>
        <v>0.75423092606616737</v>
      </c>
    </row>
    <row r="757" spans="1:6" hidden="1" outlineLevel="5">
      <c r="A757" s="5" t="s">
        <v>13</v>
      </c>
      <c r="B757" s="5"/>
      <c r="C757" s="5"/>
      <c r="D757" s="13">
        <v>1759953.94</v>
      </c>
      <c r="E757" s="14">
        <v>1327411.69</v>
      </c>
      <c r="F757" s="32">
        <f t="shared" si="11"/>
        <v>0.75423092606616737</v>
      </c>
    </row>
    <row r="758" spans="1:6" ht="38.25" outlineLevel="4" collapsed="1">
      <c r="A758" s="4" t="s">
        <v>30</v>
      </c>
      <c r="B758" s="4" t="s">
        <v>606</v>
      </c>
      <c r="C758" s="4" t="s">
        <v>31</v>
      </c>
      <c r="D758" s="13">
        <v>66900</v>
      </c>
      <c r="E758" s="14">
        <v>21635.8</v>
      </c>
      <c r="F758" s="32">
        <f t="shared" si="11"/>
        <v>0.32340508221225711</v>
      </c>
    </row>
    <row r="759" spans="1:6" hidden="1" outlineLevel="5">
      <c r="A759" s="5" t="s">
        <v>13</v>
      </c>
      <c r="B759" s="5"/>
      <c r="C759" s="5"/>
      <c r="D759" s="13">
        <v>66900</v>
      </c>
      <c r="E759" s="14">
        <v>21635.8</v>
      </c>
      <c r="F759" s="32">
        <f t="shared" si="11"/>
        <v>0.32340508221225711</v>
      </c>
    </row>
    <row r="760" spans="1:6" ht="63.75" outlineLevel="3" collapsed="1">
      <c r="A760" s="4" t="s">
        <v>607</v>
      </c>
      <c r="B760" s="4" t="s">
        <v>608</v>
      </c>
      <c r="C760" s="4" t="s">
        <v>4</v>
      </c>
      <c r="D760" s="13">
        <v>31283</v>
      </c>
      <c r="E760" s="14">
        <v>15641.5</v>
      </c>
      <c r="F760" s="32">
        <f t="shared" si="11"/>
        <v>0.5</v>
      </c>
    </row>
    <row r="761" spans="1:6" ht="25.5" outlineLevel="4">
      <c r="A761" s="4" t="s">
        <v>247</v>
      </c>
      <c r="B761" s="4" t="s">
        <v>608</v>
      </c>
      <c r="C761" s="4" t="s">
        <v>248</v>
      </c>
      <c r="D761" s="13">
        <v>26026.400000000001</v>
      </c>
      <c r="E761" s="14">
        <v>13013.19</v>
      </c>
      <c r="F761" s="32">
        <f t="shared" si="11"/>
        <v>0.49999961577475177</v>
      </c>
    </row>
    <row r="762" spans="1:6" hidden="1" outlineLevel="5">
      <c r="A762" s="5" t="s">
        <v>13</v>
      </c>
      <c r="B762" s="5"/>
      <c r="C762" s="5"/>
      <c r="D762" s="13">
        <v>26026.400000000001</v>
      </c>
      <c r="E762" s="14">
        <v>13013.19</v>
      </c>
      <c r="F762" s="32">
        <f t="shared" si="11"/>
        <v>0.49999961577475177</v>
      </c>
    </row>
    <row r="763" spans="1:6" ht="38.25" outlineLevel="4" collapsed="1">
      <c r="A763" s="4" t="s">
        <v>30</v>
      </c>
      <c r="B763" s="4" t="s">
        <v>608</v>
      </c>
      <c r="C763" s="4" t="s">
        <v>31</v>
      </c>
      <c r="D763" s="13">
        <v>5256.6</v>
      </c>
      <c r="E763" s="14">
        <v>2628.31</v>
      </c>
      <c r="F763" s="32">
        <f t="shared" si="11"/>
        <v>0.50000190237035347</v>
      </c>
    </row>
    <row r="764" spans="1:6" hidden="1" outlineLevel="5">
      <c r="A764" s="5" t="s">
        <v>13</v>
      </c>
      <c r="B764" s="5"/>
      <c r="C764" s="5"/>
      <c r="D764" s="13">
        <v>5256.6</v>
      </c>
      <c r="E764" s="14">
        <v>2628.31</v>
      </c>
      <c r="F764" s="32">
        <f t="shared" si="11"/>
        <v>0.50000190237035347</v>
      </c>
    </row>
    <row r="765" spans="1:6" ht="63.75" outlineLevel="3" collapsed="1">
      <c r="A765" s="4" t="s">
        <v>609</v>
      </c>
      <c r="B765" s="4" t="s">
        <v>610</v>
      </c>
      <c r="C765" s="4" t="s">
        <v>4</v>
      </c>
      <c r="D765" s="13">
        <v>20638.32</v>
      </c>
      <c r="E765" s="14">
        <v>10319.16</v>
      </c>
      <c r="F765" s="32">
        <f t="shared" si="11"/>
        <v>0.5</v>
      </c>
    </row>
    <row r="766" spans="1:6" ht="25.5" outlineLevel="4">
      <c r="A766" s="4" t="s">
        <v>247</v>
      </c>
      <c r="B766" s="4" t="s">
        <v>610</v>
      </c>
      <c r="C766" s="4" t="s">
        <v>248</v>
      </c>
      <c r="D766" s="13">
        <v>16510.400000000001</v>
      </c>
      <c r="E766" s="14">
        <v>8255.2000000000007</v>
      </c>
      <c r="F766" s="32">
        <f t="shared" si="11"/>
        <v>0.5</v>
      </c>
    </row>
    <row r="767" spans="1:6" hidden="1" outlineLevel="5">
      <c r="A767" s="5" t="s">
        <v>13</v>
      </c>
      <c r="B767" s="5"/>
      <c r="C767" s="5"/>
      <c r="D767" s="13">
        <v>16510.400000000001</v>
      </c>
      <c r="E767" s="14">
        <v>8255.2000000000007</v>
      </c>
      <c r="F767" s="32">
        <f t="shared" si="11"/>
        <v>0.5</v>
      </c>
    </row>
    <row r="768" spans="1:6" ht="38.25" outlineLevel="4" collapsed="1">
      <c r="A768" s="4" t="s">
        <v>30</v>
      </c>
      <c r="B768" s="4" t="s">
        <v>610</v>
      </c>
      <c r="C768" s="4" t="s">
        <v>31</v>
      </c>
      <c r="D768" s="13">
        <v>4127.92</v>
      </c>
      <c r="E768" s="14">
        <v>2063.96</v>
      </c>
      <c r="F768" s="32">
        <f t="shared" si="11"/>
        <v>0.5</v>
      </c>
    </row>
    <row r="769" spans="1:6" hidden="1" outlineLevel="5">
      <c r="A769" s="5" t="s">
        <v>13</v>
      </c>
      <c r="B769" s="5"/>
      <c r="C769" s="5"/>
      <c r="D769" s="13">
        <v>4127.92</v>
      </c>
      <c r="E769" s="14">
        <v>2063.96</v>
      </c>
      <c r="F769" s="32">
        <f t="shared" si="11"/>
        <v>0.5</v>
      </c>
    </row>
    <row r="770" spans="1:6" ht="63.75" outlineLevel="3">
      <c r="A770" s="4" t="s">
        <v>611</v>
      </c>
      <c r="B770" s="4" t="s">
        <v>612</v>
      </c>
      <c r="C770" s="4" t="s">
        <v>4</v>
      </c>
      <c r="D770" s="13">
        <v>15194.08</v>
      </c>
      <c r="E770" s="14">
        <v>7597.04</v>
      </c>
      <c r="F770" s="32">
        <f t="shared" si="11"/>
        <v>0.5</v>
      </c>
    </row>
    <row r="771" spans="1:6" ht="25.5" outlineLevel="4">
      <c r="A771" s="4" t="s">
        <v>247</v>
      </c>
      <c r="B771" s="4" t="s">
        <v>612</v>
      </c>
      <c r="C771" s="4" t="s">
        <v>248</v>
      </c>
      <c r="D771" s="13">
        <v>13623.58</v>
      </c>
      <c r="E771" s="14">
        <v>6811.79</v>
      </c>
      <c r="F771" s="32">
        <f t="shared" si="11"/>
        <v>0.5</v>
      </c>
    </row>
    <row r="772" spans="1:6" hidden="1" outlineLevel="5">
      <c r="A772" s="5" t="s">
        <v>13</v>
      </c>
      <c r="B772" s="5"/>
      <c r="C772" s="5"/>
      <c r="D772" s="13">
        <v>13623.58</v>
      </c>
      <c r="E772" s="14">
        <v>6811.79</v>
      </c>
      <c r="F772" s="32">
        <f t="shared" si="11"/>
        <v>0.5</v>
      </c>
    </row>
    <row r="773" spans="1:6" ht="38.25" outlineLevel="4" collapsed="1">
      <c r="A773" s="4" t="s">
        <v>30</v>
      </c>
      <c r="B773" s="4" t="s">
        <v>612</v>
      </c>
      <c r="C773" s="4" t="s">
        <v>31</v>
      </c>
      <c r="D773" s="13">
        <v>1570.5</v>
      </c>
      <c r="E773" s="14">
        <v>785.25</v>
      </c>
      <c r="F773" s="32">
        <f t="shared" si="11"/>
        <v>0.5</v>
      </c>
    </row>
    <row r="774" spans="1:6" hidden="1" outlineLevel="5">
      <c r="A774" s="5" t="s">
        <v>13</v>
      </c>
      <c r="B774" s="5"/>
      <c r="C774" s="5"/>
      <c r="D774" s="13">
        <v>1570.5</v>
      </c>
      <c r="E774" s="14">
        <v>785.25</v>
      </c>
      <c r="F774" s="32">
        <f t="shared" si="11"/>
        <v>0.5</v>
      </c>
    </row>
    <row r="775" spans="1:6" ht="63.75" outlineLevel="3">
      <c r="A775" s="4" t="s">
        <v>613</v>
      </c>
      <c r="B775" s="4" t="s">
        <v>614</v>
      </c>
      <c r="C775" s="4" t="s">
        <v>4</v>
      </c>
      <c r="D775" s="13">
        <v>13048.68</v>
      </c>
      <c r="E775" s="14">
        <v>6524.34</v>
      </c>
      <c r="F775" s="32">
        <f t="shared" si="11"/>
        <v>0.5</v>
      </c>
    </row>
    <row r="776" spans="1:6" ht="25.5" outlineLevel="4">
      <c r="A776" s="4" t="s">
        <v>247</v>
      </c>
      <c r="B776" s="4" t="s">
        <v>614</v>
      </c>
      <c r="C776" s="4" t="s">
        <v>248</v>
      </c>
      <c r="D776" s="13">
        <v>11322.78</v>
      </c>
      <c r="E776" s="14">
        <v>5661.38</v>
      </c>
      <c r="F776" s="32">
        <f t="shared" si="11"/>
        <v>0.49999911682466669</v>
      </c>
    </row>
    <row r="777" spans="1:6" hidden="1" outlineLevel="5">
      <c r="A777" s="5" t="s">
        <v>13</v>
      </c>
      <c r="B777" s="5"/>
      <c r="C777" s="5"/>
      <c r="D777" s="13">
        <v>11322.78</v>
      </c>
      <c r="E777" s="14">
        <v>5661.38</v>
      </c>
      <c r="F777" s="32">
        <f t="shared" si="11"/>
        <v>0.49999911682466669</v>
      </c>
    </row>
    <row r="778" spans="1:6" ht="38.25" outlineLevel="4" collapsed="1">
      <c r="A778" s="4" t="s">
        <v>30</v>
      </c>
      <c r="B778" s="4" t="s">
        <v>614</v>
      </c>
      <c r="C778" s="4" t="s">
        <v>31</v>
      </c>
      <c r="D778" s="13">
        <v>1725.9</v>
      </c>
      <c r="E778" s="14">
        <v>862.96</v>
      </c>
      <c r="F778" s="32">
        <f t="shared" si="11"/>
        <v>0.5000057940784518</v>
      </c>
    </row>
    <row r="779" spans="1:6" hidden="1" outlineLevel="5">
      <c r="A779" s="5" t="s">
        <v>13</v>
      </c>
      <c r="B779" s="5"/>
      <c r="C779" s="5"/>
      <c r="D779" s="13">
        <v>1725.9</v>
      </c>
      <c r="E779" s="14">
        <v>862.96</v>
      </c>
      <c r="F779" s="32">
        <f t="shared" si="11"/>
        <v>0.5000057940784518</v>
      </c>
    </row>
    <row r="780" spans="1:6" ht="63.75" outlineLevel="3">
      <c r="A780" s="4" t="s">
        <v>615</v>
      </c>
      <c r="B780" s="4" t="s">
        <v>616</v>
      </c>
      <c r="C780" s="4" t="s">
        <v>4</v>
      </c>
      <c r="D780" s="13">
        <v>20784.63</v>
      </c>
      <c r="E780" s="14">
        <v>10392.31</v>
      </c>
      <c r="F780" s="32">
        <f t="shared" si="11"/>
        <v>0.49999975943762287</v>
      </c>
    </row>
    <row r="781" spans="1:6" ht="25.5" outlineLevel="4">
      <c r="A781" s="4" t="s">
        <v>247</v>
      </c>
      <c r="B781" s="4" t="s">
        <v>616</v>
      </c>
      <c r="C781" s="4" t="s">
        <v>248</v>
      </c>
      <c r="D781" s="13">
        <v>16939.580000000002</v>
      </c>
      <c r="E781" s="14">
        <v>8469.7800000000007</v>
      </c>
      <c r="F781" s="32">
        <f t="shared" si="11"/>
        <v>0.49999940966659151</v>
      </c>
    </row>
    <row r="782" spans="1:6" hidden="1" outlineLevel="5">
      <c r="A782" s="5" t="s">
        <v>13</v>
      </c>
      <c r="B782" s="5"/>
      <c r="C782" s="5"/>
      <c r="D782" s="13">
        <v>16939.580000000002</v>
      </c>
      <c r="E782" s="14">
        <v>8469.7800000000007</v>
      </c>
      <c r="F782" s="32">
        <f t="shared" ref="F782:F845" si="12">E782/D782</f>
        <v>0.49999940966659151</v>
      </c>
    </row>
    <row r="783" spans="1:6" ht="38.25" outlineLevel="4" collapsed="1">
      <c r="A783" s="4" t="s">
        <v>30</v>
      </c>
      <c r="B783" s="4" t="s">
        <v>616</v>
      </c>
      <c r="C783" s="4" t="s">
        <v>31</v>
      </c>
      <c r="D783" s="13">
        <v>3845.05</v>
      </c>
      <c r="E783" s="14">
        <v>1922.53</v>
      </c>
      <c r="F783" s="32">
        <f t="shared" si="12"/>
        <v>0.50000130037320711</v>
      </c>
    </row>
    <row r="784" spans="1:6" hidden="1" outlineLevel="5">
      <c r="A784" s="5" t="s">
        <v>13</v>
      </c>
      <c r="B784" s="5"/>
      <c r="C784" s="5"/>
      <c r="D784" s="13">
        <v>3845.05</v>
      </c>
      <c r="E784" s="14">
        <v>1922.53</v>
      </c>
      <c r="F784" s="32">
        <f t="shared" si="12"/>
        <v>0.50000130037320711</v>
      </c>
    </row>
    <row r="785" spans="1:6" ht="25.5" outlineLevel="3">
      <c r="A785" s="4" t="s">
        <v>617</v>
      </c>
      <c r="B785" s="4" t="s">
        <v>618</v>
      </c>
      <c r="C785" s="4" t="s">
        <v>4</v>
      </c>
      <c r="D785" s="13">
        <v>43648</v>
      </c>
      <c r="E785" s="14">
        <v>27749.88</v>
      </c>
      <c r="F785" s="32">
        <f t="shared" si="12"/>
        <v>0.63576521260997065</v>
      </c>
    </row>
    <row r="786" spans="1:6" ht="25.5" outlineLevel="4">
      <c r="A786" s="4" t="s">
        <v>125</v>
      </c>
      <c r="B786" s="4" t="s">
        <v>618</v>
      </c>
      <c r="C786" s="4" t="s">
        <v>126</v>
      </c>
      <c r="D786" s="13">
        <v>43648</v>
      </c>
      <c r="E786" s="14">
        <v>27749.88</v>
      </c>
      <c r="F786" s="32">
        <f t="shared" si="12"/>
        <v>0.63576521260997065</v>
      </c>
    </row>
    <row r="787" spans="1:6" hidden="1" outlineLevel="5">
      <c r="A787" s="5" t="s">
        <v>13</v>
      </c>
      <c r="B787" s="5"/>
      <c r="C787" s="5"/>
      <c r="D787" s="13">
        <v>43648</v>
      </c>
      <c r="E787" s="14">
        <v>27749.88</v>
      </c>
      <c r="F787" s="32">
        <f t="shared" si="12"/>
        <v>0.63576521260997065</v>
      </c>
    </row>
    <row r="788" spans="1:6" ht="63.75" outlineLevel="3">
      <c r="A788" s="4" t="s">
        <v>619</v>
      </c>
      <c r="B788" s="4" t="s">
        <v>620</v>
      </c>
      <c r="C788" s="4" t="s">
        <v>4</v>
      </c>
      <c r="D788" s="13">
        <v>30244.22</v>
      </c>
      <c r="E788" s="14">
        <v>15122.11</v>
      </c>
      <c r="F788" s="32">
        <f t="shared" si="12"/>
        <v>0.5</v>
      </c>
    </row>
    <row r="789" spans="1:6" ht="25.5" outlineLevel="4">
      <c r="A789" s="4" t="s">
        <v>247</v>
      </c>
      <c r="B789" s="4" t="s">
        <v>620</v>
      </c>
      <c r="C789" s="4" t="s">
        <v>248</v>
      </c>
      <c r="D789" s="13">
        <v>25595.38</v>
      </c>
      <c r="E789" s="14">
        <v>12797.68</v>
      </c>
      <c r="F789" s="32">
        <f t="shared" si="12"/>
        <v>0.49999960930449167</v>
      </c>
    </row>
    <row r="790" spans="1:6" hidden="1" outlineLevel="5">
      <c r="A790" s="5" t="s">
        <v>13</v>
      </c>
      <c r="B790" s="5"/>
      <c r="C790" s="5"/>
      <c r="D790" s="13">
        <v>25595.38</v>
      </c>
      <c r="E790" s="14">
        <v>12797.68</v>
      </c>
      <c r="F790" s="32">
        <f t="shared" si="12"/>
        <v>0.49999960930449167</v>
      </c>
    </row>
    <row r="791" spans="1:6" ht="38.25" outlineLevel="4" collapsed="1">
      <c r="A791" s="4" t="s">
        <v>30</v>
      </c>
      <c r="B791" s="4" t="s">
        <v>620</v>
      </c>
      <c r="C791" s="4" t="s">
        <v>31</v>
      </c>
      <c r="D791" s="13">
        <v>4648.84</v>
      </c>
      <c r="E791" s="14">
        <v>2324.4299999999998</v>
      </c>
      <c r="F791" s="32">
        <f t="shared" si="12"/>
        <v>0.50000215107424639</v>
      </c>
    </row>
    <row r="792" spans="1:6" hidden="1" outlineLevel="5">
      <c r="A792" s="5" t="s">
        <v>13</v>
      </c>
      <c r="B792" s="5"/>
      <c r="C792" s="5"/>
      <c r="D792" s="13">
        <v>4648.84</v>
      </c>
      <c r="E792" s="14">
        <v>2324.4299999999998</v>
      </c>
      <c r="F792" s="32">
        <f t="shared" si="12"/>
        <v>0.50000215107424639</v>
      </c>
    </row>
    <row r="793" spans="1:6" ht="38.25" outlineLevel="3">
      <c r="A793" s="4" t="s">
        <v>621</v>
      </c>
      <c r="B793" s="4" t="s">
        <v>622</v>
      </c>
      <c r="C793" s="4" t="s">
        <v>4</v>
      </c>
      <c r="D793" s="13">
        <v>3363200</v>
      </c>
      <c r="E793" s="14">
        <v>2365450</v>
      </c>
      <c r="F793" s="32">
        <f t="shared" si="12"/>
        <v>0.70333313510941964</v>
      </c>
    </row>
    <row r="794" spans="1:6" ht="38.25" outlineLevel="4">
      <c r="A794" s="4" t="s">
        <v>30</v>
      </c>
      <c r="B794" s="4" t="s">
        <v>622</v>
      </c>
      <c r="C794" s="4" t="s">
        <v>31</v>
      </c>
      <c r="D794" s="13">
        <v>13050</v>
      </c>
      <c r="E794" s="14">
        <v>13050</v>
      </c>
      <c r="F794" s="32">
        <f t="shared" si="12"/>
        <v>1</v>
      </c>
    </row>
    <row r="795" spans="1:6" hidden="1" outlineLevel="5">
      <c r="A795" s="5" t="s">
        <v>13</v>
      </c>
      <c r="B795" s="5"/>
      <c r="C795" s="5"/>
      <c r="D795" s="13">
        <v>13050</v>
      </c>
      <c r="E795" s="14">
        <v>13050</v>
      </c>
      <c r="F795" s="32">
        <f t="shared" si="12"/>
        <v>1</v>
      </c>
    </row>
    <row r="796" spans="1:6" ht="38.25" outlineLevel="4" collapsed="1">
      <c r="A796" s="4" t="s">
        <v>112</v>
      </c>
      <c r="B796" s="4" t="s">
        <v>622</v>
      </c>
      <c r="C796" s="4" t="s">
        <v>113</v>
      </c>
      <c r="D796" s="13">
        <v>2352400</v>
      </c>
      <c r="E796" s="14">
        <v>2352400</v>
      </c>
      <c r="F796" s="32">
        <f t="shared" si="12"/>
        <v>1</v>
      </c>
    </row>
    <row r="797" spans="1:6" hidden="1" outlineLevel="5">
      <c r="A797" s="5" t="s">
        <v>13</v>
      </c>
      <c r="B797" s="5"/>
      <c r="C797" s="5"/>
      <c r="D797" s="13">
        <v>2352400</v>
      </c>
      <c r="E797" s="14">
        <v>2352400</v>
      </c>
      <c r="F797" s="32">
        <f t="shared" si="12"/>
        <v>1</v>
      </c>
    </row>
    <row r="798" spans="1:6" outlineLevel="4" collapsed="1">
      <c r="A798" s="4" t="s">
        <v>215</v>
      </c>
      <c r="B798" s="4" t="s">
        <v>622</v>
      </c>
      <c r="C798" s="4" t="s">
        <v>216</v>
      </c>
      <c r="D798" s="13">
        <v>997750</v>
      </c>
      <c r="E798" s="14">
        <v>0</v>
      </c>
      <c r="F798" s="32">
        <f t="shared" si="12"/>
        <v>0</v>
      </c>
    </row>
    <row r="799" spans="1:6" hidden="1" outlineLevel="5">
      <c r="A799" s="5" t="s">
        <v>13</v>
      </c>
      <c r="B799" s="5"/>
      <c r="C799" s="5"/>
      <c r="D799" s="13">
        <v>997750</v>
      </c>
      <c r="E799" s="14">
        <v>0</v>
      </c>
      <c r="F799" s="32">
        <f t="shared" si="12"/>
        <v>0</v>
      </c>
    </row>
    <row r="800" spans="1:6" ht="63.75" outlineLevel="3">
      <c r="A800" s="4" t="s">
        <v>623</v>
      </c>
      <c r="B800" s="4" t="s">
        <v>624</v>
      </c>
      <c r="C800" s="4" t="s">
        <v>4</v>
      </c>
      <c r="D800" s="13">
        <v>777218.67</v>
      </c>
      <c r="E800" s="14">
        <v>0</v>
      </c>
      <c r="F800" s="32">
        <f t="shared" si="12"/>
        <v>0</v>
      </c>
    </row>
    <row r="801" spans="1:6" outlineLevel="4">
      <c r="A801" s="4" t="s">
        <v>215</v>
      </c>
      <c r="B801" s="4" t="s">
        <v>624</v>
      </c>
      <c r="C801" s="4" t="s">
        <v>216</v>
      </c>
      <c r="D801" s="13">
        <v>777218.67</v>
      </c>
      <c r="E801" s="14">
        <v>0</v>
      </c>
      <c r="F801" s="32">
        <f t="shared" si="12"/>
        <v>0</v>
      </c>
    </row>
    <row r="802" spans="1:6" hidden="1" outlineLevel="5">
      <c r="A802" s="5" t="s">
        <v>13</v>
      </c>
      <c r="B802" s="5"/>
      <c r="C802" s="5"/>
      <c r="D802" s="13">
        <v>777218.67</v>
      </c>
      <c r="E802" s="14">
        <v>0</v>
      </c>
      <c r="F802" s="32">
        <f t="shared" si="12"/>
        <v>0</v>
      </c>
    </row>
    <row r="803" spans="1:6" ht="38.25" outlineLevel="3">
      <c r="A803" s="4" t="s">
        <v>625</v>
      </c>
      <c r="B803" s="4" t="s">
        <v>626</v>
      </c>
      <c r="C803" s="4" t="s">
        <v>4</v>
      </c>
      <c r="D803" s="13">
        <v>165000</v>
      </c>
      <c r="E803" s="14">
        <v>165000</v>
      </c>
      <c r="F803" s="32">
        <f t="shared" si="12"/>
        <v>1</v>
      </c>
    </row>
    <row r="804" spans="1:6" ht="38.25" outlineLevel="4">
      <c r="A804" s="4" t="s">
        <v>30</v>
      </c>
      <c r="B804" s="4" t="s">
        <v>626</v>
      </c>
      <c r="C804" s="4" t="s">
        <v>31</v>
      </c>
      <c r="D804" s="13">
        <v>165000</v>
      </c>
      <c r="E804" s="14">
        <v>165000</v>
      </c>
      <c r="F804" s="32">
        <f t="shared" si="12"/>
        <v>1</v>
      </c>
    </row>
    <row r="805" spans="1:6" hidden="1" outlineLevel="5">
      <c r="A805" s="5" t="s">
        <v>13</v>
      </c>
      <c r="B805" s="5"/>
      <c r="C805" s="5"/>
      <c r="D805" s="13">
        <v>165000</v>
      </c>
      <c r="E805" s="14">
        <v>165000</v>
      </c>
      <c r="F805" s="32">
        <f t="shared" si="12"/>
        <v>1</v>
      </c>
    </row>
    <row r="806" spans="1:6" ht="51" outlineLevel="3">
      <c r="A806" s="4" t="s">
        <v>627</v>
      </c>
      <c r="B806" s="4" t="s">
        <v>628</v>
      </c>
      <c r="C806" s="4" t="s">
        <v>4</v>
      </c>
      <c r="D806" s="13">
        <v>6051</v>
      </c>
      <c r="E806" s="14">
        <v>6051</v>
      </c>
      <c r="F806" s="32">
        <f t="shared" si="12"/>
        <v>1</v>
      </c>
    </row>
    <row r="807" spans="1:6" ht="38.25" outlineLevel="4">
      <c r="A807" s="4" t="s">
        <v>30</v>
      </c>
      <c r="B807" s="4" t="s">
        <v>628</v>
      </c>
      <c r="C807" s="4" t="s">
        <v>31</v>
      </c>
      <c r="D807" s="13">
        <v>6051</v>
      </c>
      <c r="E807" s="14">
        <v>6051</v>
      </c>
      <c r="F807" s="32">
        <f t="shared" si="12"/>
        <v>1</v>
      </c>
    </row>
    <row r="808" spans="1:6" hidden="1" outlineLevel="5">
      <c r="A808" s="5" t="s">
        <v>13</v>
      </c>
      <c r="B808" s="5"/>
      <c r="C808" s="5"/>
      <c r="D808" s="13">
        <v>6051</v>
      </c>
      <c r="E808" s="14">
        <v>6051</v>
      </c>
      <c r="F808" s="32">
        <f t="shared" si="12"/>
        <v>1</v>
      </c>
    </row>
    <row r="809" spans="1:6" ht="89.25" outlineLevel="3">
      <c r="A809" s="4" t="s">
        <v>629</v>
      </c>
      <c r="B809" s="4" t="s">
        <v>630</v>
      </c>
      <c r="C809" s="4" t="s">
        <v>4</v>
      </c>
      <c r="D809" s="13">
        <v>1085733</v>
      </c>
      <c r="E809" s="14">
        <v>995161.42</v>
      </c>
      <c r="F809" s="32">
        <f t="shared" si="12"/>
        <v>0.91658024578786867</v>
      </c>
    </row>
    <row r="810" spans="1:6" ht="25.5" outlineLevel="4">
      <c r="A810" s="4" t="s">
        <v>247</v>
      </c>
      <c r="B810" s="4" t="s">
        <v>630</v>
      </c>
      <c r="C810" s="4" t="s">
        <v>248</v>
      </c>
      <c r="D810" s="13">
        <v>1085733</v>
      </c>
      <c r="E810" s="14">
        <v>995161.42</v>
      </c>
      <c r="F810" s="32">
        <f t="shared" si="12"/>
        <v>0.91658024578786867</v>
      </c>
    </row>
    <row r="811" spans="1:6" hidden="1" outlineLevel="5">
      <c r="A811" s="5" t="s">
        <v>13</v>
      </c>
      <c r="B811" s="5"/>
      <c r="C811" s="5"/>
      <c r="D811" s="13">
        <v>1085733</v>
      </c>
      <c r="E811" s="14">
        <v>995161.42</v>
      </c>
      <c r="F811" s="32">
        <f t="shared" si="12"/>
        <v>0.91658024578786867</v>
      </c>
    </row>
    <row r="812" spans="1:6" ht="38.25" outlineLevel="3">
      <c r="A812" s="4" t="s">
        <v>631</v>
      </c>
      <c r="B812" s="4" t="s">
        <v>632</v>
      </c>
      <c r="C812" s="4" t="s">
        <v>4</v>
      </c>
      <c r="D812" s="13">
        <v>29006750.260000002</v>
      </c>
      <c r="E812" s="14">
        <v>20258327.5</v>
      </c>
      <c r="F812" s="32">
        <f t="shared" si="12"/>
        <v>0.69840045225390235</v>
      </c>
    </row>
    <row r="813" spans="1:6" ht="25.5" outlineLevel="4">
      <c r="A813" s="4" t="s">
        <v>41</v>
      </c>
      <c r="B813" s="4" t="s">
        <v>632</v>
      </c>
      <c r="C813" s="4" t="s">
        <v>42</v>
      </c>
      <c r="D813" s="13">
        <v>20823980.34</v>
      </c>
      <c r="E813" s="14">
        <v>14750254.4</v>
      </c>
      <c r="F813" s="32">
        <f t="shared" si="12"/>
        <v>0.70833021157183829</v>
      </c>
    </row>
    <row r="814" spans="1:6" hidden="1" outlineLevel="5">
      <c r="A814" s="5" t="s">
        <v>13</v>
      </c>
      <c r="B814" s="5"/>
      <c r="C814" s="5"/>
      <c r="D814" s="13">
        <v>20823980.34</v>
      </c>
      <c r="E814" s="14">
        <v>14750254.4</v>
      </c>
      <c r="F814" s="32">
        <f t="shared" si="12"/>
        <v>0.70833021157183829</v>
      </c>
    </row>
    <row r="815" spans="1:6" ht="38.25" outlineLevel="4" collapsed="1">
      <c r="A815" s="4" t="s">
        <v>30</v>
      </c>
      <c r="B815" s="4" t="s">
        <v>632</v>
      </c>
      <c r="C815" s="4" t="s">
        <v>31</v>
      </c>
      <c r="D815" s="13">
        <v>8053378.9199999999</v>
      </c>
      <c r="E815" s="14">
        <v>5448432.0999999996</v>
      </c>
      <c r="F815" s="32">
        <f t="shared" si="12"/>
        <v>0.67653989140746895</v>
      </c>
    </row>
    <row r="816" spans="1:6" hidden="1" outlineLevel="5">
      <c r="A816" s="5" t="s">
        <v>13</v>
      </c>
      <c r="B816" s="5"/>
      <c r="C816" s="5"/>
      <c r="D816" s="13">
        <v>8053378.9199999999</v>
      </c>
      <c r="E816" s="14">
        <v>5448432.0999999996</v>
      </c>
      <c r="F816" s="32">
        <f t="shared" si="12"/>
        <v>0.67653989140746895</v>
      </c>
    </row>
    <row r="817" spans="1:6" ht="25.5" outlineLevel="4" collapsed="1">
      <c r="A817" s="4" t="s">
        <v>125</v>
      </c>
      <c r="B817" s="4" t="s">
        <v>632</v>
      </c>
      <c r="C817" s="4" t="s">
        <v>126</v>
      </c>
      <c r="D817" s="13">
        <v>129391</v>
      </c>
      <c r="E817" s="14">
        <v>59641</v>
      </c>
      <c r="F817" s="32">
        <f t="shared" si="12"/>
        <v>0.46093623204086837</v>
      </c>
    </row>
    <row r="818" spans="1:6" hidden="1" outlineLevel="5">
      <c r="A818" s="5" t="s">
        <v>13</v>
      </c>
      <c r="B818" s="5"/>
      <c r="C818" s="5"/>
      <c r="D818" s="13">
        <v>129391</v>
      </c>
      <c r="E818" s="14">
        <v>59641</v>
      </c>
      <c r="F818" s="32">
        <f t="shared" si="12"/>
        <v>0.46093623204086837</v>
      </c>
    </row>
    <row r="819" spans="1:6" ht="25.5" outlineLevel="3">
      <c r="A819" s="4" t="s">
        <v>633</v>
      </c>
      <c r="B819" s="4" t="s">
        <v>634</v>
      </c>
      <c r="C819" s="4" t="s">
        <v>4</v>
      </c>
      <c r="D819" s="13">
        <v>2609232</v>
      </c>
      <c r="E819" s="14">
        <v>1796594</v>
      </c>
      <c r="F819" s="32">
        <f t="shared" si="12"/>
        <v>0.68855280021094334</v>
      </c>
    </row>
    <row r="820" spans="1:6" ht="25.5" outlineLevel="4">
      <c r="A820" s="4" t="s">
        <v>635</v>
      </c>
      <c r="B820" s="4" t="s">
        <v>634</v>
      </c>
      <c r="C820" s="4" t="s">
        <v>636</v>
      </c>
      <c r="D820" s="13">
        <v>2609232</v>
      </c>
      <c r="E820" s="14">
        <v>1796594</v>
      </c>
      <c r="F820" s="32">
        <f t="shared" si="12"/>
        <v>0.68855280021094334</v>
      </c>
    </row>
    <row r="821" spans="1:6" hidden="1" outlineLevel="5">
      <c r="A821" s="5" t="s">
        <v>13</v>
      </c>
      <c r="B821" s="5"/>
      <c r="C821" s="5"/>
      <c r="D821" s="13">
        <v>2609232</v>
      </c>
      <c r="E821" s="14">
        <v>1796594</v>
      </c>
      <c r="F821" s="32">
        <f t="shared" si="12"/>
        <v>0.68855280021094334</v>
      </c>
    </row>
    <row r="822" spans="1:6" ht="25.5" outlineLevel="3">
      <c r="A822" s="4" t="s">
        <v>637</v>
      </c>
      <c r="B822" s="4" t="s">
        <v>638</v>
      </c>
      <c r="C822" s="4" t="s">
        <v>4</v>
      </c>
      <c r="D822" s="13">
        <v>48375</v>
      </c>
      <c r="E822" s="14">
        <v>34699.5</v>
      </c>
      <c r="F822" s="32">
        <f t="shared" si="12"/>
        <v>0.71730232558139539</v>
      </c>
    </row>
    <row r="823" spans="1:6" ht="38.25" outlineLevel="4">
      <c r="A823" s="4" t="s">
        <v>30</v>
      </c>
      <c r="B823" s="4" t="s">
        <v>638</v>
      </c>
      <c r="C823" s="4" t="s">
        <v>31</v>
      </c>
      <c r="D823" s="13">
        <v>5375</v>
      </c>
      <c r="E823" s="14">
        <v>1699.5</v>
      </c>
      <c r="F823" s="32">
        <f t="shared" si="12"/>
        <v>0.31618604651162791</v>
      </c>
    </row>
    <row r="824" spans="1:6" hidden="1" outlineLevel="5">
      <c r="A824" s="5" t="s">
        <v>13</v>
      </c>
      <c r="B824" s="5"/>
      <c r="C824" s="5"/>
      <c r="D824" s="13">
        <v>5375</v>
      </c>
      <c r="E824" s="14">
        <v>1699.5</v>
      </c>
      <c r="F824" s="32">
        <f t="shared" si="12"/>
        <v>0.31618604651162791</v>
      </c>
    </row>
    <row r="825" spans="1:6" ht="25.5" outlineLevel="4" collapsed="1">
      <c r="A825" s="4" t="s">
        <v>639</v>
      </c>
      <c r="B825" s="4" t="s">
        <v>638</v>
      </c>
      <c r="C825" s="4" t="s">
        <v>640</v>
      </c>
      <c r="D825" s="13">
        <v>43000</v>
      </c>
      <c r="E825" s="14">
        <v>33000</v>
      </c>
      <c r="F825" s="32">
        <f t="shared" si="12"/>
        <v>0.76744186046511631</v>
      </c>
    </row>
    <row r="826" spans="1:6" hidden="1" outlineLevel="5">
      <c r="A826" s="5" t="s">
        <v>13</v>
      </c>
      <c r="B826" s="5"/>
      <c r="C826" s="5"/>
      <c r="D826" s="13">
        <v>43000</v>
      </c>
      <c r="E826" s="14">
        <v>33000</v>
      </c>
      <c r="F826" s="32">
        <f t="shared" si="12"/>
        <v>0.76744186046511631</v>
      </c>
    </row>
    <row r="827" spans="1:6" ht="38.25" outlineLevel="3">
      <c r="A827" s="4" t="s">
        <v>641</v>
      </c>
      <c r="B827" s="4" t="s">
        <v>642</v>
      </c>
      <c r="C827" s="4" t="s">
        <v>4</v>
      </c>
      <c r="D827" s="13">
        <v>1680967</v>
      </c>
      <c r="E827" s="14">
        <v>1136280.8600000001</v>
      </c>
      <c r="F827" s="32">
        <f t="shared" si="12"/>
        <v>0.67596857047163927</v>
      </c>
    </row>
    <row r="828" spans="1:6" ht="25.5" outlineLevel="4">
      <c r="A828" s="4" t="s">
        <v>247</v>
      </c>
      <c r="B828" s="4" t="s">
        <v>642</v>
      </c>
      <c r="C828" s="4" t="s">
        <v>248</v>
      </c>
      <c r="D828" s="13">
        <v>1680967</v>
      </c>
      <c r="E828" s="14">
        <v>1136280.8600000001</v>
      </c>
      <c r="F828" s="32">
        <f t="shared" si="12"/>
        <v>0.67596857047163927</v>
      </c>
    </row>
    <row r="829" spans="1:6" hidden="1" outlineLevel="5">
      <c r="A829" s="5" t="s">
        <v>13</v>
      </c>
      <c r="B829" s="5"/>
      <c r="C829" s="5"/>
      <c r="D829" s="13">
        <v>1680967</v>
      </c>
      <c r="E829" s="14">
        <v>1136280.8600000001</v>
      </c>
      <c r="F829" s="32">
        <f t="shared" si="12"/>
        <v>0.67596857047163927</v>
      </c>
    </row>
    <row r="830" spans="1:6" outlineLevel="3">
      <c r="A830" s="4" t="s">
        <v>643</v>
      </c>
      <c r="B830" s="4" t="s">
        <v>644</v>
      </c>
      <c r="C830" s="4" t="s">
        <v>4</v>
      </c>
      <c r="D830" s="13">
        <v>1165313</v>
      </c>
      <c r="E830" s="14">
        <v>927376.63</v>
      </c>
      <c r="F830" s="32">
        <f t="shared" si="12"/>
        <v>0.79581763011311124</v>
      </c>
    </row>
    <row r="831" spans="1:6" ht="25.5" outlineLevel="4">
      <c r="A831" s="4" t="s">
        <v>247</v>
      </c>
      <c r="B831" s="4" t="s">
        <v>644</v>
      </c>
      <c r="C831" s="4" t="s">
        <v>248</v>
      </c>
      <c r="D831" s="13">
        <v>1165313</v>
      </c>
      <c r="E831" s="14">
        <v>927376.63</v>
      </c>
      <c r="F831" s="32">
        <f t="shared" si="12"/>
        <v>0.79581763011311124</v>
      </c>
    </row>
    <row r="832" spans="1:6" hidden="1" outlineLevel="5">
      <c r="A832" s="5" t="s">
        <v>13</v>
      </c>
      <c r="B832" s="5"/>
      <c r="C832" s="5"/>
      <c r="D832" s="13">
        <v>1165313</v>
      </c>
      <c r="E832" s="14">
        <v>927376.63</v>
      </c>
      <c r="F832" s="32">
        <f t="shared" si="12"/>
        <v>0.79581763011311124</v>
      </c>
    </row>
    <row r="833" spans="1:6" ht="63.75" outlineLevel="3">
      <c r="A833" s="4" t="s">
        <v>645</v>
      </c>
      <c r="B833" s="4" t="s">
        <v>646</v>
      </c>
      <c r="C833" s="4" t="s">
        <v>4</v>
      </c>
      <c r="D833" s="13">
        <v>761279.56</v>
      </c>
      <c r="E833" s="14">
        <v>520390.75</v>
      </c>
      <c r="F833" s="32">
        <f t="shared" si="12"/>
        <v>0.68357378464226726</v>
      </c>
    </row>
    <row r="834" spans="1:6" ht="38.25" outlineLevel="4">
      <c r="A834" s="4" t="s">
        <v>30</v>
      </c>
      <c r="B834" s="4" t="s">
        <v>646</v>
      </c>
      <c r="C834" s="4" t="s">
        <v>31</v>
      </c>
      <c r="D834" s="13">
        <v>761279.56</v>
      </c>
      <c r="E834" s="14">
        <v>520390.75</v>
      </c>
      <c r="F834" s="32">
        <f t="shared" si="12"/>
        <v>0.68357378464226726</v>
      </c>
    </row>
    <row r="835" spans="1:6" hidden="1" outlineLevel="5">
      <c r="A835" s="5" t="s">
        <v>13</v>
      </c>
      <c r="B835" s="5"/>
      <c r="C835" s="5"/>
      <c r="D835" s="13">
        <v>761279.56</v>
      </c>
      <c r="E835" s="14">
        <v>520390.75</v>
      </c>
      <c r="F835" s="32">
        <f t="shared" si="12"/>
        <v>0.68357378464226726</v>
      </c>
    </row>
    <row r="836" spans="1:6" ht="76.5" outlineLevel="3">
      <c r="A836" s="4" t="s">
        <v>647</v>
      </c>
      <c r="B836" s="4" t="s">
        <v>648</v>
      </c>
      <c r="C836" s="4" t="s">
        <v>4</v>
      </c>
      <c r="D836" s="13">
        <v>16347343.08</v>
      </c>
      <c r="E836" s="14">
        <v>4806051.05</v>
      </c>
      <c r="F836" s="32">
        <f t="shared" si="12"/>
        <v>0.29399585158764524</v>
      </c>
    </row>
    <row r="837" spans="1:6" ht="38.25" outlineLevel="4">
      <c r="A837" s="4" t="s">
        <v>30</v>
      </c>
      <c r="B837" s="4" t="s">
        <v>648</v>
      </c>
      <c r="C837" s="4" t="s">
        <v>31</v>
      </c>
      <c r="D837" s="13">
        <v>233500</v>
      </c>
      <c r="E837" s="14">
        <v>67232.850000000006</v>
      </c>
      <c r="F837" s="32">
        <f t="shared" si="12"/>
        <v>0.28793511777301928</v>
      </c>
    </row>
    <row r="838" spans="1:6" hidden="1" outlineLevel="5">
      <c r="A838" s="5" t="s">
        <v>13</v>
      </c>
      <c r="B838" s="5"/>
      <c r="C838" s="5"/>
      <c r="D838" s="13">
        <v>233500</v>
      </c>
      <c r="E838" s="14">
        <v>67232.850000000006</v>
      </c>
      <c r="F838" s="32">
        <f t="shared" si="12"/>
        <v>0.28793511777301928</v>
      </c>
    </row>
    <row r="839" spans="1:6" ht="25.5" outlineLevel="4" collapsed="1">
      <c r="A839" s="4" t="s">
        <v>635</v>
      </c>
      <c r="B839" s="4" t="s">
        <v>648</v>
      </c>
      <c r="C839" s="4" t="s">
        <v>636</v>
      </c>
      <c r="D839" s="13">
        <v>12542049.08</v>
      </c>
      <c r="E839" s="14">
        <v>3838038.2</v>
      </c>
      <c r="F839" s="32">
        <f t="shared" si="12"/>
        <v>0.30601364860868491</v>
      </c>
    </row>
    <row r="840" spans="1:6" hidden="1" outlineLevel="5">
      <c r="A840" s="5" t="s">
        <v>13</v>
      </c>
      <c r="B840" s="5"/>
      <c r="C840" s="5"/>
      <c r="D840" s="13">
        <v>12542049.08</v>
      </c>
      <c r="E840" s="14">
        <v>3838038.2</v>
      </c>
      <c r="F840" s="32">
        <f t="shared" si="12"/>
        <v>0.30601364860868491</v>
      </c>
    </row>
    <row r="841" spans="1:6" ht="38.25" outlineLevel="4" collapsed="1">
      <c r="A841" s="4" t="s">
        <v>112</v>
      </c>
      <c r="B841" s="4" t="s">
        <v>648</v>
      </c>
      <c r="C841" s="4" t="s">
        <v>113</v>
      </c>
      <c r="D841" s="13">
        <v>3571794</v>
      </c>
      <c r="E841" s="14">
        <v>900780</v>
      </c>
      <c r="F841" s="32">
        <f t="shared" si="12"/>
        <v>0.25219259565361274</v>
      </c>
    </row>
    <row r="842" spans="1:6" hidden="1" outlineLevel="5">
      <c r="A842" s="5" t="s">
        <v>13</v>
      </c>
      <c r="B842" s="5"/>
      <c r="C842" s="5"/>
      <c r="D842" s="13">
        <v>3571794</v>
      </c>
      <c r="E842" s="14">
        <v>900780</v>
      </c>
      <c r="F842" s="32">
        <f t="shared" si="12"/>
        <v>0.25219259565361274</v>
      </c>
    </row>
    <row r="843" spans="1:6" ht="25.5" outlineLevel="3">
      <c r="A843" s="4" t="s">
        <v>649</v>
      </c>
      <c r="B843" s="4" t="s">
        <v>650</v>
      </c>
      <c r="C843" s="4" t="s">
        <v>4</v>
      </c>
      <c r="D843" s="13">
        <v>1101219</v>
      </c>
      <c r="E843" s="14">
        <v>719031.38</v>
      </c>
      <c r="F843" s="32">
        <f t="shared" si="12"/>
        <v>0.65294131321744353</v>
      </c>
    </row>
    <row r="844" spans="1:6" ht="25.5" outlineLevel="4">
      <c r="A844" s="4" t="s">
        <v>247</v>
      </c>
      <c r="B844" s="4" t="s">
        <v>650</v>
      </c>
      <c r="C844" s="4" t="s">
        <v>248</v>
      </c>
      <c r="D844" s="13">
        <v>969663</v>
      </c>
      <c r="E844" s="14">
        <v>657429.14</v>
      </c>
      <c r="F844" s="32">
        <f t="shared" si="12"/>
        <v>0.67799755172673393</v>
      </c>
    </row>
    <row r="845" spans="1:6" hidden="1" outlineLevel="5">
      <c r="A845" s="5" t="s">
        <v>13</v>
      </c>
      <c r="B845" s="5"/>
      <c r="C845" s="5"/>
      <c r="D845" s="13">
        <v>969663</v>
      </c>
      <c r="E845" s="14">
        <v>657429.14</v>
      </c>
      <c r="F845" s="32">
        <f t="shared" si="12"/>
        <v>0.67799755172673393</v>
      </c>
    </row>
    <row r="846" spans="1:6" ht="38.25" outlineLevel="4" collapsed="1">
      <c r="A846" s="4" t="s">
        <v>30</v>
      </c>
      <c r="B846" s="4" t="s">
        <v>650</v>
      </c>
      <c r="C846" s="4" t="s">
        <v>31</v>
      </c>
      <c r="D846" s="13">
        <v>131556</v>
      </c>
      <c r="E846" s="14">
        <v>61602.239999999998</v>
      </c>
      <c r="F846" s="32">
        <f t="shared" ref="F846:F858" si="13">E846/D846</f>
        <v>0.46825868831524214</v>
      </c>
    </row>
    <row r="847" spans="1:6" hidden="1" outlineLevel="5">
      <c r="A847" s="5" t="s">
        <v>13</v>
      </c>
      <c r="B847" s="5"/>
      <c r="C847" s="5"/>
      <c r="D847" s="13">
        <v>131556</v>
      </c>
      <c r="E847" s="14">
        <v>61602.239999999998</v>
      </c>
      <c r="F847" s="32">
        <f t="shared" si="13"/>
        <v>0.46825868831524214</v>
      </c>
    </row>
    <row r="848" spans="1:6" ht="51" outlineLevel="3">
      <c r="A848" s="4" t="s">
        <v>651</v>
      </c>
      <c r="B848" s="4" t="s">
        <v>652</v>
      </c>
      <c r="C848" s="4" t="s">
        <v>4</v>
      </c>
      <c r="D848" s="13">
        <v>4089.72</v>
      </c>
      <c r="E848" s="14">
        <v>3067.29</v>
      </c>
      <c r="F848" s="32">
        <f t="shared" si="13"/>
        <v>0.75</v>
      </c>
    </row>
    <row r="849" spans="1:7" ht="38.25" outlineLevel="4">
      <c r="A849" s="4" t="s">
        <v>30</v>
      </c>
      <c r="B849" s="4" t="s">
        <v>652</v>
      </c>
      <c r="C849" s="4" t="s">
        <v>31</v>
      </c>
      <c r="D849" s="13">
        <v>4089.72</v>
      </c>
      <c r="E849" s="14">
        <v>3067.29</v>
      </c>
      <c r="F849" s="32">
        <f t="shared" si="13"/>
        <v>0.75</v>
      </c>
    </row>
    <row r="850" spans="1:7" hidden="1" outlineLevel="5">
      <c r="A850" s="5" t="s">
        <v>13</v>
      </c>
      <c r="B850" s="5"/>
      <c r="C850" s="5"/>
      <c r="D850" s="13">
        <v>4089.72</v>
      </c>
      <c r="E850" s="14">
        <v>3067.29</v>
      </c>
      <c r="F850" s="32">
        <f t="shared" si="13"/>
        <v>0.75</v>
      </c>
    </row>
    <row r="851" spans="1:7" ht="51" outlineLevel="3">
      <c r="A851" s="4" t="s">
        <v>653</v>
      </c>
      <c r="B851" s="4" t="s">
        <v>654</v>
      </c>
      <c r="C851" s="4" t="s">
        <v>4</v>
      </c>
      <c r="D851" s="13">
        <v>2582883</v>
      </c>
      <c r="E851" s="14">
        <v>1827214</v>
      </c>
      <c r="F851" s="32">
        <f t="shared" si="13"/>
        <v>0.70743196652732621</v>
      </c>
    </row>
    <row r="852" spans="1:7" ht="25.5" outlineLevel="4">
      <c r="A852" s="4" t="s">
        <v>247</v>
      </c>
      <c r="B852" s="4" t="s">
        <v>654</v>
      </c>
      <c r="C852" s="4" t="s">
        <v>248</v>
      </c>
      <c r="D852" s="13">
        <v>2347622</v>
      </c>
      <c r="E852" s="14">
        <v>1634237.88</v>
      </c>
      <c r="F852" s="32">
        <f t="shared" si="13"/>
        <v>0.69612479351445844</v>
      </c>
    </row>
    <row r="853" spans="1:7" hidden="1" outlineLevel="5">
      <c r="A853" s="5" t="s">
        <v>13</v>
      </c>
      <c r="B853" s="5"/>
      <c r="C853" s="5"/>
      <c r="D853" s="13">
        <v>2347622</v>
      </c>
      <c r="E853" s="14">
        <v>1634237.88</v>
      </c>
      <c r="F853" s="32">
        <f t="shared" si="13"/>
        <v>0.69612479351445844</v>
      </c>
    </row>
    <row r="854" spans="1:7" ht="38.25" outlineLevel="4" collapsed="1">
      <c r="A854" s="4" t="s">
        <v>30</v>
      </c>
      <c r="B854" s="4" t="s">
        <v>654</v>
      </c>
      <c r="C854" s="4" t="s">
        <v>31</v>
      </c>
      <c r="D854" s="13">
        <v>235261</v>
      </c>
      <c r="E854" s="14">
        <v>192976.12</v>
      </c>
      <c r="F854" s="32">
        <f t="shared" si="13"/>
        <v>0.82026396215267294</v>
      </c>
    </row>
    <row r="855" spans="1:7" hidden="1" outlineLevel="5">
      <c r="A855" s="5" t="s">
        <v>13</v>
      </c>
      <c r="B855" s="5"/>
      <c r="C855" s="5"/>
      <c r="D855" s="13">
        <v>235261</v>
      </c>
      <c r="E855" s="14">
        <v>192976.12</v>
      </c>
      <c r="F855" s="32">
        <f t="shared" si="13"/>
        <v>0.82026396215267294</v>
      </c>
    </row>
    <row r="856" spans="1:7" ht="51" outlineLevel="3">
      <c r="A856" s="4" t="s">
        <v>655</v>
      </c>
      <c r="B856" s="4" t="s">
        <v>656</v>
      </c>
      <c r="C856" s="4" t="s">
        <v>4</v>
      </c>
      <c r="D856" s="13">
        <v>569098</v>
      </c>
      <c r="E856" s="14">
        <v>308300</v>
      </c>
      <c r="F856" s="32">
        <f t="shared" si="13"/>
        <v>0.54173446401147074</v>
      </c>
    </row>
    <row r="857" spans="1:7" ht="25.5" outlineLevel="4">
      <c r="A857" s="4" t="s">
        <v>247</v>
      </c>
      <c r="B857" s="4" t="s">
        <v>656</v>
      </c>
      <c r="C857" s="4" t="s">
        <v>248</v>
      </c>
      <c r="D857" s="13">
        <v>569098</v>
      </c>
      <c r="E857" s="14">
        <v>308300</v>
      </c>
      <c r="F857" s="32">
        <f t="shared" si="13"/>
        <v>0.54173446401147074</v>
      </c>
    </row>
    <row r="858" spans="1:7" hidden="1" outlineLevel="5">
      <c r="A858" s="5" t="s">
        <v>13</v>
      </c>
      <c r="B858" s="5"/>
      <c r="C858" s="5"/>
      <c r="D858" s="13">
        <v>569098</v>
      </c>
      <c r="E858" s="14">
        <v>308300</v>
      </c>
      <c r="F858" s="32">
        <f t="shared" si="13"/>
        <v>0.54173446401147074</v>
      </c>
    </row>
    <row r="859" spans="1:7" ht="12.75" customHeight="1">
      <c r="A859" s="6"/>
      <c r="B859" s="6"/>
      <c r="C859" s="6"/>
      <c r="D859" s="15"/>
      <c r="E859" s="15"/>
      <c r="F859" s="17"/>
      <c r="G859" s="2"/>
    </row>
    <row r="860" spans="1:7" ht="12.75" customHeight="1">
      <c r="A860" s="57"/>
      <c r="B860" s="57"/>
      <c r="C860" s="57"/>
      <c r="D860" s="58"/>
      <c r="E860" s="58"/>
      <c r="F860" s="58"/>
      <c r="G860" s="7"/>
    </row>
  </sheetData>
  <mergeCells count="11">
    <mergeCell ref="A8:E8"/>
    <mergeCell ref="A9:E9"/>
    <mergeCell ref="A860:C860"/>
    <mergeCell ref="D860:F860"/>
    <mergeCell ref="C5:F5"/>
    <mergeCell ref="A6:F6"/>
    <mergeCell ref="A7:F7"/>
    <mergeCell ref="C1:F1"/>
    <mergeCell ref="C2:F2"/>
    <mergeCell ref="C3:F3"/>
    <mergeCell ref="C4:F4"/>
  </mergeCells>
  <pageMargins left="0.98402780000000001" right="0.59027779999999996" top="0.59027779999999996" bottom="0.59027779999999996" header="0.39374999999999999" footer="0.39374999999999999"/>
  <pageSetup paperSize="9" scale="7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09.2024&lt;/string&gt;&#10;  &lt;/DateInfo&gt;&#10;  &lt;Code&gt;SQUERY_GENERATOR1&lt;/Code&gt;&#10;  &lt;ObjectCode&gt;SQUERY_GENERATOR1&lt;/ObjectCode&gt;&#10;  &lt;DocName&gt;Отчет об исполнении ПРОГРАММ (USER4)(Генератор отчетов с произвольной группировкой)&lt;/DocName&gt;&#10;  &lt;VariantName&gt;Отчет об исполнении ПРОГРАММ (USER4)&lt;/VariantName&gt;&#10;  &lt;VariantLink&gt;38788042&lt;/VariantLink&gt;&#10;  &lt;ReportCode&gt;B4602BEE1EA5433295C9E13F5DAA88&lt;/ReportCode&gt;&#10;  &lt;SvodReportLink xsi:nil=&quot;true&quot; /&gt;&#10;  &lt;ReportLink&gt;628549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A22692-A855-4EAF-9056-BCC2DC697D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USER5\Пользователь</dc:creator>
  <cp:lastModifiedBy>Пользователь</cp:lastModifiedBy>
  <cp:lastPrinted>2024-10-18T02:42:17Z</cp:lastPrinted>
  <dcterms:created xsi:type="dcterms:W3CDTF">2024-10-10T07:18:13Z</dcterms:created>
  <dcterms:modified xsi:type="dcterms:W3CDTF">2024-10-18T02:42:18Z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ПРОГРАММ (USER4)(Генератор отчетов с произвольной группировкой)</vt:lpwstr>
  </property>
  <property fmtid="{D5CDD505-2E9C-101B-9397-08002B2CF9AE}" pid="3" name="Название отчета">
    <vt:lpwstr>Отчет об исполнении ПРОГРАММ (USER4)(2).xlsx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23.2.3582.340830602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</vt:lpwstr>
  </property>
  <property fmtid="{D5CDD505-2E9C-101B-9397-08002B2CF9AE}" pid="8" name="База">
    <vt:lpwstr>budget2024</vt:lpwstr>
  </property>
  <property fmtid="{D5CDD505-2E9C-101B-9397-08002B2CF9AE}" pid="9" name="Пользователь">
    <vt:lpwstr>user4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